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5" yWindow="-15" windowWidth="12120" windowHeight="7605" firstSheet="1" activeTab="1"/>
  </bookViews>
  <sheets>
    <sheet name="xxxxxx" sheetId="2" state="hidden" r:id="rId1"/>
    <sheet name="PROPOSED AAI 2015-16" sheetId="1" r:id="rId2"/>
    <sheet name="Sheet1" sheetId="4" state="hidden" r:id="rId3"/>
    <sheet name="5 years fun st" sheetId="5" state="hidden" r:id="rId4"/>
    <sheet name="JNNURM STATEMENT" sheetId="6" state="hidden" r:id="rId5"/>
    <sheet name="Sheet3" sheetId="8" state="hidden" r:id="rId6"/>
    <sheet name="Sheet6" sheetId="11" state="hidden" r:id="rId7"/>
  </sheets>
  <externalReferences>
    <externalReference r:id="rId8"/>
    <externalReference r:id="rId9"/>
    <externalReference r:id="rId10"/>
  </externalReferences>
  <definedNames>
    <definedName name="_xlnm._FilterDatabase" localSheetId="1" hidden="1">'PROPOSED AAI 2015-16'!$B$3:$I$3</definedName>
    <definedName name="_xlnm.Print_Area" localSheetId="3">'5 years fun st'!$A$20:$L$30</definedName>
    <definedName name="_xlnm.Print_Area" localSheetId="4">'JNNURM STATEMENT'!$A$1:$F$14</definedName>
    <definedName name="_xlnm.Print_Area" localSheetId="1">'PROPOSED AAI 2015-16'!$B$1:$D$21</definedName>
    <definedName name="_xlnm.Print_Area" localSheetId="2">Sheet1!$A$1:$L$18</definedName>
    <definedName name="_xlnm.Print_Area" localSheetId="5">Sheet3!$A$1:$M$53</definedName>
    <definedName name="_xlnm.Print_Area" localSheetId="0">xxxxxx!$A$1:$R$19</definedName>
    <definedName name="_xlnm.Print_Titles" localSheetId="1">'PROPOSED AAI 2015-16'!$1:$3</definedName>
    <definedName name="_xlnm.Print_Titles" localSheetId="5">Sheet3!$1:$7</definedName>
  </definedNames>
  <calcPr calcId="125725"/>
</workbook>
</file>

<file path=xl/calcChain.xml><?xml version="1.0" encoding="utf-8"?>
<calcChain xmlns="http://schemas.openxmlformats.org/spreadsheetml/2006/main">
  <c r="D19" i="1"/>
  <c r="D18"/>
  <c r="H11"/>
  <c r="J11" s="1"/>
  <c r="H10"/>
  <c r="J10" s="1"/>
  <c r="D6"/>
  <c r="D4"/>
  <c r="H5" s="1"/>
  <c r="J5" s="1"/>
  <c r="D20" l="1"/>
  <c r="E21" l="1"/>
  <c r="F5" l="1"/>
  <c r="D21" l="1"/>
  <c r="F21" s="1"/>
  <c r="G53" i="8" l="1"/>
  <c r="H52"/>
  <c r="L51"/>
  <c r="H51"/>
  <c r="F51"/>
  <c r="L50"/>
  <c r="H50"/>
  <c r="F50"/>
  <c r="L49"/>
  <c r="H49"/>
  <c r="F49"/>
  <c r="L48"/>
  <c r="H48"/>
  <c r="F48"/>
  <c r="L47"/>
  <c r="H47"/>
  <c r="F47"/>
  <c r="L46"/>
  <c r="H46"/>
  <c r="F46"/>
  <c r="L44"/>
  <c r="H44"/>
  <c r="F44"/>
  <c r="N42"/>
  <c r="K42"/>
  <c r="K53" s="1"/>
  <c r="J42"/>
  <c r="J53" s="1"/>
  <c r="I42"/>
  <c r="H42" s="1"/>
  <c r="H53" s="1"/>
  <c r="L41"/>
  <c r="H41"/>
  <c r="F41"/>
  <c r="L40"/>
  <c r="H40"/>
  <c r="F40"/>
  <c r="L39"/>
  <c r="H39"/>
  <c r="F39"/>
  <c r="L38"/>
  <c r="H38"/>
  <c r="F38"/>
  <c r="L37"/>
  <c r="H37"/>
  <c r="F37"/>
  <c r="L36"/>
  <c r="H36"/>
  <c r="F36"/>
  <c r="L35"/>
  <c r="H35"/>
  <c r="F35"/>
  <c r="L34"/>
  <c r="H34"/>
  <c r="F34"/>
  <c r="L33"/>
  <c r="H33"/>
  <c r="F33"/>
  <c r="L32"/>
  <c r="H32"/>
  <c r="F32"/>
  <c r="L31"/>
  <c r="H31"/>
  <c r="F31"/>
  <c r="L30"/>
  <c r="H30"/>
  <c r="F30"/>
  <c r="L29"/>
  <c r="H29"/>
  <c r="F29"/>
  <c r="L28"/>
  <c r="H28"/>
  <c r="F28"/>
  <c r="L27"/>
  <c r="H27"/>
  <c r="F27"/>
  <c r="L26"/>
  <c r="H26"/>
  <c r="F26"/>
  <c r="L25"/>
  <c r="H25"/>
  <c r="F25"/>
  <c r="L24"/>
  <c r="H24"/>
  <c r="F24"/>
  <c r="L23"/>
  <c r="H23"/>
  <c r="F23"/>
  <c r="L22"/>
  <c r="H22"/>
  <c r="F22"/>
  <c r="L21"/>
  <c r="H21"/>
  <c r="F21"/>
  <c r="K18"/>
  <c r="O20"/>
  <c r="J18"/>
  <c r="I18"/>
  <c r="H18" s="1"/>
  <c r="O17"/>
  <c r="L17"/>
  <c r="H17"/>
  <c r="F17"/>
  <c r="O16"/>
  <c r="L16"/>
  <c r="H16"/>
  <c r="F16"/>
  <c r="O15"/>
  <c r="H15"/>
  <c r="F15"/>
  <c r="O14"/>
  <c r="L14"/>
  <c r="H14"/>
  <c r="F14"/>
  <c r="O13"/>
  <c r="L13"/>
  <c r="H13"/>
  <c r="F13"/>
  <c r="O12"/>
  <c r="L12"/>
  <c r="H12"/>
  <c r="F12"/>
  <c r="O11"/>
  <c r="L11"/>
  <c r="H11"/>
  <c r="F11"/>
  <c r="O10"/>
  <c r="L10"/>
  <c r="H10"/>
  <c r="O9"/>
  <c r="O18" s="1"/>
  <c r="L9"/>
  <c r="H9"/>
  <c r="F9"/>
  <c r="C17" i="5"/>
  <c r="D17"/>
  <c r="E17"/>
  <c r="F17"/>
  <c r="G17"/>
  <c r="H17"/>
  <c r="I17"/>
  <c r="J17"/>
  <c r="K17"/>
  <c r="L17"/>
  <c r="K17" i="4"/>
  <c r="K12"/>
  <c r="L12" s="1"/>
  <c r="K11"/>
  <c r="L11" s="1"/>
  <c r="K10"/>
  <c r="L10" s="1"/>
  <c r="K9"/>
  <c r="K18" s="1"/>
  <c r="L18" s="1"/>
  <c r="L17"/>
  <c r="E18"/>
  <c r="D9"/>
  <c r="D11"/>
  <c r="D12"/>
  <c r="D13"/>
  <c r="D14"/>
  <c r="D15"/>
  <c r="D16"/>
  <c r="D17"/>
  <c r="N18"/>
  <c r="J18"/>
  <c r="M11" s="1"/>
  <c r="I18"/>
  <c r="H18"/>
  <c r="M16"/>
  <c r="N17" i="2"/>
  <c r="P17" s="1"/>
  <c r="M14"/>
  <c r="Q14" s="1"/>
  <c r="M15"/>
  <c r="Q15" s="1"/>
  <c r="M16"/>
  <c r="Q16" s="1"/>
  <c r="M17"/>
  <c r="Q17" s="1"/>
  <c r="M10"/>
  <c r="M11"/>
  <c r="Q11"/>
  <c r="M12"/>
  <c r="Q12" s="1"/>
  <c r="M9"/>
  <c r="Q9"/>
  <c r="N10"/>
  <c r="P10" s="1"/>
  <c r="N11"/>
  <c r="P11" s="1"/>
  <c r="N12"/>
  <c r="N9"/>
  <c r="N14"/>
  <c r="P14" s="1"/>
  <c r="N15"/>
  <c r="P15" s="1"/>
  <c r="N16"/>
  <c r="P16" s="1"/>
  <c r="P12"/>
  <c r="O10"/>
  <c r="O9"/>
  <c r="O17"/>
  <c r="O16"/>
  <c r="O15"/>
  <c r="O14"/>
  <c r="O13"/>
  <c r="O12"/>
  <c r="O11"/>
  <c r="L18"/>
  <c r="L53"/>
  <c r="K18"/>
  <c r="K53" s="1"/>
  <c r="J18"/>
  <c r="J53"/>
  <c r="I18"/>
  <c r="I53" s="1"/>
  <c r="H9"/>
  <c r="H10"/>
  <c r="H11"/>
  <c r="H12"/>
  <c r="H13"/>
  <c r="H14"/>
  <c r="H15"/>
  <c r="H16"/>
  <c r="H18" s="1"/>
  <c r="H53" s="1"/>
  <c r="H17"/>
  <c r="G18"/>
  <c r="G53" s="1"/>
  <c r="F18"/>
  <c r="F53" s="1"/>
  <c r="L46"/>
  <c r="L47"/>
  <c r="L48"/>
  <c r="L49"/>
  <c r="L50"/>
  <c r="L51"/>
  <c r="K52"/>
  <c r="J52"/>
  <c r="I52"/>
  <c r="H46"/>
  <c r="H47"/>
  <c r="H48"/>
  <c r="H49"/>
  <c r="H50"/>
  <c r="H51"/>
  <c r="G52"/>
  <c r="F52"/>
  <c r="L44"/>
  <c r="H44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K42"/>
  <c r="J42"/>
  <c r="I42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G42"/>
  <c r="F42"/>
  <c r="Q10"/>
  <c r="L15" i="8"/>
  <c r="I53"/>
  <c r="O18" i="2"/>
  <c r="M14" i="4"/>
  <c r="D10"/>
  <c r="F10" i="8"/>
  <c r="L21" i="2"/>
  <c r="M13"/>
  <c r="Q13" s="1"/>
  <c r="L41"/>
  <c r="N13"/>
  <c r="P13"/>
  <c r="P9"/>
  <c r="H52" l="1"/>
  <c r="L9" i="4"/>
  <c r="D18"/>
  <c r="H42" i="2"/>
  <c r="N18"/>
  <c r="P18" s="1"/>
  <c r="F18" i="8"/>
  <c r="F42"/>
  <c r="F52"/>
  <c r="F53"/>
  <c r="M18" i="2"/>
  <c r="Q18" s="1"/>
  <c r="L18" i="8"/>
  <c r="L42"/>
  <c r="L52"/>
  <c r="L42" i="2"/>
  <c r="L52"/>
  <c r="N19" i="8"/>
  <c r="P19" s="1"/>
  <c r="N20"/>
  <c r="P20" s="1"/>
  <c r="M15" i="4"/>
  <c r="M17"/>
  <c r="M9"/>
  <c r="R18" i="2"/>
  <c r="M12" i="4"/>
  <c r="M10"/>
  <c r="M13"/>
  <c r="L53" i="8" l="1"/>
  <c r="N53" s="1"/>
  <c r="M18" i="4"/>
  <c r="L55" i="8" l="1"/>
</calcChain>
</file>

<file path=xl/sharedStrings.xml><?xml version="1.0" encoding="utf-8"?>
<sst xmlns="http://schemas.openxmlformats.org/spreadsheetml/2006/main" count="258" uniqueCount="106">
  <si>
    <t>'ksjk</t>
  </si>
  <si>
    <t>fuxe vk;qDr</t>
  </si>
  <si>
    <t>okLrfod</t>
  </si>
  <si>
    <t>vk; eq[; inkapk xks"kokjk</t>
  </si>
  <si>
    <t>tdkr dj</t>
  </si>
  <si>
    <t>ekyeRrk dj</t>
  </si>
  <si>
    <t>cktkj olqyh</t>
  </si>
  <si>
    <t>ljdkjh vuqnku</t>
  </si>
  <si>
    <t>dtZ</t>
  </si>
  <si>
    <t>vxzhe o fu{ksi</t>
  </si>
  <si>
    <t>brj inkaiklwu mRiUu</t>
  </si>
  <si>
    <t>,dw.k vk;</t>
  </si>
  <si>
    <t>xks"kokjk</t>
  </si>
  <si>
    <t>lkekU; ç'kklu foHkkx</t>
  </si>
  <si>
    <t>okpuky; foHkkx</t>
  </si>
  <si>
    <t>vfXu'kked foHkkx</t>
  </si>
  <si>
    <t>dsafæ; ys[kk o ifj{k.k foHkkx</t>
  </si>
  <si>
    <t>tdkrdj foHkkx</t>
  </si>
  <si>
    <t>dj foHkkx</t>
  </si>
  <si>
    <t>dj vkdkj.kh foHkkx</t>
  </si>
  <si>
    <t>cktkj foHkkx</t>
  </si>
  <si>
    <t>LFkkoj foHkkx</t>
  </si>
  <si>
    <t>çorZu foHkkx</t>
  </si>
  <si>
    <t>dksaMokMk foHkkx</t>
  </si>
  <si>
    <t>vkjksX; foHkkx</t>
  </si>
  <si>
    <t>yksddeZ foHkkx</t>
  </si>
  <si>
    <t>m|ku foHkkx</t>
  </si>
  <si>
    <t>tyçnk; foHkkx</t>
  </si>
  <si>
    <t>f'k{k.k foHkkx</t>
  </si>
  <si>
    <t>dkj[kkuk foHkkx</t>
  </si>
  <si>
    <t>fØMk o lkaLÑfrd foHkkx</t>
  </si>
  <si>
    <t>,dw.k fuyafcr vk;</t>
  </si>
  <si>
    <t>fuyachr vk;</t>
  </si>
  <si>
    <t>,dw.k loZ foHkkxkph vk;</t>
  </si>
  <si>
    <t>xaqro.kwd</t>
  </si>
  <si>
    <t>vk; f'k"kZ</t>
  </si>
  <si>
    <t>LFkk;h lferh</t>
  </si>
  <si>
    <t>}kjk çLrkfor</t>
  </si>
  <si>
    <t>}kjk lqfpr</t>
  </si>
  <si>
    <t xml:space="preserve">LFkk;h lferh </t>
  </si>
  <si>
    <t>}kjk lwfpr</t>
  </si>
  <si>
    <t>fo|qr foHkkx</t>
  </si>
  <si>
    <t>vuqØekad</t>
  </si>
  <si>
    <t>,dw.k eglqyh vk;</t>
  </si>
  <si>
    <t>dtZ ¼HkkaMoyh½</t>
  </si>
  <si>
    <t>gkWVfeDl Iy¡V foHkkx</t>
  </si>
  <si>
    <t>feVjuqlkj ik.kh dj</t>
  </si>
  <si>
    <t>2005&amp;2006</t>
  </si>
  <si>
    <t>2006&amp;2007</t>
  </si>
  <si>
    <t>uxjjpuk foHkkx ¼bekjr½</t>
  </si>
  <si>
    <t>2007&amp; 2008</t>
  </si>
  <si>
    <t>LohÑr vankt 2008&amp;09</t>
  </si>
  <si>
    <t>2008&amp; 2009 lkyps vkB efgU;kps okLrfod</t>
  </si>
  <si>
    <t>2008&amp;2009 lkyps pkj efgU;kps vuqeku</t>
  </si>
  <si>
    <t>2008&amp;2009 lkyps lq/kkjhr</t>
  </si>
  <si>
    <t>ukxiwj egkuxjikfydspk 2009&amp;10 lkypk vk; vankt</t>
  </si>
  <si>
    <t>fVi % ,dq.k mRiUu :- 715-40 e/;s : 150 dksVh gs ts,u,uvkj;q,e P;k 
çdYikdjhrk euikpk fgLlk Eg.kwu jk[kho Bso.;kr vkysys vkgs-</t>
  </si>
  <si>
    <t>2009&amp;2010 lkyps çLrkfor</t>
  </si>
  <si>
    <t>2007&amp;2008</t>
  </si>
  <si>
    <t>2010&amp;2011 lkyps lq/kkjhr</t>
  </si>
  <si>
    <t>2011&amp;2012 lkyps çLrkfor</t>
  </si>
  <si>
    <t>2008&amp;2009</t>
  </si>
  <si>
    <t>2009-2010</t>
  </si>
  <si>
    <t>LohÑr vankt 2010&amp;11</t>
  </si>
  <si>
    <t>2010&amp;2011 lkyps pkj efgU;kps vuqeku</t>
  </si>
  <si>
    <t>2010&amp; 2011 lkyps vkB efgU;kps okLrfod</t>
  </si>
  <si>
    <t>ukxiwj egkuxjikfydspk 2011&amp;12 lkypk vk; vankt</t>
  </si>
  <si>
    <t>fVi %  : 50 dksVh ts,u,uvkj;q,e P;k çdYikdjhrk euikpk fgLlk Eg.kwu dtZOnkjs jk[kho Bso.;kr vkysys vkgs-
rlsp okgrqdhl vMFkGk vl.kkjs fo|wr [kkac gVfo.ks o i;kZ;h O;oLFkk dj.ks 
: 50 dksVh dtZ :ikus çLrkfor</t>
  </si>
  <si>
    <t>okLrfod
2010&amp;11</t>
  </si>
  <si>
    <t>ukxiwj egkuxjikfydspk vk; vankt</t>
  </si>
  <si>
    <t>2001&amp;2002</t>
  </si>
  <si>
    <t>2002&amp;2003</t>
  </si>
  <si>
    <t>2003&amp;2004</t>
  </si>
  <si>
    <t>2004&amp;2005</t>
  </si>
  <si>
    <t>vuq-
Øekad</t>
  </si>
  <si>
    <t>vis{khr okLrfod
2010&amp;11</t>
  </si>
  <si>
    <r>
      <t xml:space="preserve">okLrfod ,dw.k vk;
</t>
    </r>
    <r>
      <rPr>
        <b/>
        <sz val="12"/>
        <rFont val="Kruti Dev 010"/>
      </rPr>
      <t>#- dksVh e/;</t>
    </r>
    <r>
      <rPr>
        <b/>
        <sz val="14"/>
        <rFont val="Kruti Dev 010"/>
      </rPr>
      <t>s</t>
    </r>
  </si>
  <si>
    <t>20.23.</t>
  </si>
  <si>
    <t>37.47
6.03.2011</t>
  </si>
  <si>
    <r>
      <t xml:space="preserve">ljdkjh vuqnku
</t>
    </r>
    <r>
      <rPr>
        <b/>
        <sz val="12"/>
        <rFont val="Kruti Dev 010"/>
      </rPr>
      <t>#- dksVh e/;</t>
    </r>
  </si>
  <si>
    <t>fooj.k</t>
  </si>
  <si>
    <t>dksVh</t>
  </si>
  <si>
    <t>ts,u,u;qvkj,e varxZr e-u-ik- rQsZ fnysY;k dkekaP;k dk;kZns'kkph fdaer</t>
  </si>
  <si>
    <t>dasnz 'kklukpk fgLlk</t>
  </si>
  <si>
    <t>jkT; 'kklukpk fgLlk</t>
  </si>
  <si>
    <t>dasnz 'kklukdMwu izkIr</t>
  </si>
  <si>
    <t>jkT; 'kklukdMwu izkIr</t>
  </si>
  <si>
    <t>jkT; 'kklukdMwu vizkIr</t>
  </si>
  <si>
    <t>dasnz 'kklukdMwu  vizkIr</t>
  </si>
  <si>
    <t>egkuxjikfydspk fgLlk</t>
  </si>
  <si>
    <t>egkuxjikfydsus fnysyk lgHkkx</t>
  </si>
  <si>
    <t>,dw.k e-u-ik- yk ns.ks</t>
  </si>
  <si>
    <t>ts,u,u;qvkj,e varxZr e-u-ik- rQsZ fnysY;k dk;kZns'k jk'khpk o jk'kh forj.kkpk vgoky</t>
  </si>
  <si>
    <t xml:space="preserve"> </t>
  </si>
  <si>
    <t>fu{ksi o BsohOnkjs vk;</t>
  </si>
  <si>
    <t>vxzheOnkjs vk;</t>
  </si>
  <si>
    <t>HkkaMoyh  vuqnkukOnkjs vk;</t>
  </si>
  <si>
    <t>eglqyh vuqnku  vk;</t>
  </si>
  <si>
    <t>yksddeZ foHkkx ch-vks-Vh-</t>
  </si>
  <si>
    <t xml:space="preserve">LFkkoj foHkkx </t>
  </si>
  <si>
    <t>brj foHkkxkiklqu eglqyh  brj vk;</t>
  </si>
  <si>
    <t>gkWVfeDl IykUV foHkkx</t>
  </si>
  <si>
    <t>LFkk;h lferh 
}kjk lwfpr 
2015&amp;2016</t>
  </si>
  <si>
    <t>vk; eq[; in</t>
  </si>
  <si>
    <t>HkkaMoyh dtkZOnkjs vk;
okgrqdhl vMFkGk vl.kkjs fo|wr [kkac gVfo.ks o i;kZ;h O;oLFkk dj.ks : 50 dksVh dtZ :ikus çLrkfor</t>
  </si>
  <si>
    <r>
      <t xml:space="preserve">LFkkfud  laLFkk dj  </t>
    </r>
    <r>
      <rPr>
        <b/>
        <sz val="11"/>
        <rFont val="Arial"/>
        <family val="2"/>
        <scheme val="minor"/>
      </rPr>
      <t>( L.B.T.)</t>
    </r>
    <r>
      <rPr>
        <sz val="18"/>
        <rFont val="Arial"/>
        <family val="2"/>
        <scheme val="minor"/>
      </rPr>
      <t xml:space="preserve"> </t>
    </r>
    <r>
      <rPr>
        <sz val="18"/>
        <rFont val="Kruti Dev 692"/>
        <scheme val="major"/>
      </rPr>
      <t>tdkr djk iklqu ;s.kkjh çyafcr vk;</t>
    </r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</si>
</sst>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0.0%"/>
  </numFmts>
  <fonts count="52">
    <font>
      <sz val="10"/>
      <name val="Arial"/>
    </font>
    <font>
      <sz val="10"/>
      <name val="Arial"/>
    </font>
    <font>
      <sz val="14"/>
      <name val="Kruti Dev 040 Condensed"/>
    </font>
    <font>
      <sz val="15"/>
      <name val="Kruti Dev 040 Condensed"/>
    </font>
    <font>
      <sz val="10"/>
      <name val="Arial"/>
      <family val="2"/>
    </font>
    <font>
      <b/>
      <sz val="10"/>
      <name val="Arial"/>
      <family val="2"/>
    </font>
    <font>
      <b/>
      <sz val="15"/>
      <name val="Kruti Dev 040 Condensed"/>
    </font>
    <font>
      <b/>
      <sz val="10"/>
      <color indexed="9"/>
      <name val="Arial"/>
      <family val="2"/>
    </font>
    <font>
      <sz val="15"/>
      <color indexed="9"/>
      <name val="Kruti Dev 040 Condensed"/>
    </font>
    <font>
      <sz val="10"/>
      <color indexed="9"/>
      <name val="Arial"/>
      <family val="2"/>
    </font>
    <font>
      <sz val="14"/>
      <color indexed="9"/>
      <name val="Kruti Dev 040 Condensed"/>
    </font>
    <font>
      <sz val="10"/>
      <name val="Kruti Dev 040 Condensed"/>
    </font>
    <font>
      <b/>
      <sz val="10"/>
      <name val="Kruti Dev 010"/>
    </font>
    <font>
      <b/>
      <sz val="18"/>
      <name val="Kruti Dev 010"/>
    </font>
    <font>
      <sz val="16"/>
      <name val="Kruti Dev 010"/>
    </font>
    <font>
      <b/>
      <sz val="16"/>
      <name val="Kruti Dev 010"/>
    </font>
    <font>
      <sz val="15"/>
      <name val="Kruti Dev 010"/>
    </font>
    <font>
      <sz val="14"/>
      <name val="Kruti Dev 010"/>
    </font>
    <font>
      <b/>
      <sz val="14"/>
      <name val="Kruti Dev 010"/>
    </font>
    <font>
      <b/>
      <sz val="16"/>
      <color indexed="9"/>
      <name val="Kruti Dev 010"/>
    </font>
    <font>
      <sz val="15"/>
      <name val="Arial"/>
      <family val="2"/>
    </font>
    <font>
      <b/>
      <sz val="13"/>
      <name val="Kruti Dev 010 Condensed"/>
    </font>
    <font>
      <sz val="10"/>
      <name val="Kruti Dev 010 Condensed"/>
    </font>
    <font>
      <b/>
      <sz val="13"/>
      <color indexed="9"/>
      <name val="Kruti Dev 010 Condensed"/>
    </font>
    <font>
      <sz val="20"/>
      <name val="Kruti Dev 690"/>
    </font>
    <font>
      <sz val="20"/>
      <color indexed="9"/>
      <name val="Kruti Dev 690"/>
    </font>
    <font>
      <sz val="20"/>
      <name val="Kruti Dev 011"/>
    </font>
    <font>
      <b/>
      <sz val="11"/>
      <name val="Arial Black"/>
      <family val="2"/>
    </font>
    <font>
      <sz val="8"/>
      <name val="Arial"/>
      <family val="2"/>
    </font>
    <font>
      <b/>
      <sz val="10"/>
      <color indexed="10"/>
      <name val="Arial"/>
      <family val="2"/>
    </font>
    <font>
      <b/>
      <sz val="10"/>
      <color indexed="53"/>
      <name val="Arial"/>
      <family val="2"/>
    </font>
    <font>
      <b/>
      <sz val="18"/>
      <name val="Kruti Dev 100"/>
    </font>
    <font>
      <sz val="10"/>
      <color indexed="10"/>
      <name val="Arial"/>
      <family val="2"/>
    </font>
    <font>
      <b/>
      <sz val="11"/>
      <name val="Arial"/>
      <family val="2"/>
    </font>
    <font>
      <b/>
      <sz val="16"/>
      <name val="Kruti Dev 010 Condensed"/>
    </font>
    <font>
      <sz val="16"/>
      <name val="Arial"/>
      <family val="2"/>
    </font>
    <font>
      <b/>
      <sz val="13"/>
      <color indexed="9"/>
      <name val="Kruti Dev 010 Condensed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b/>
      <sz val="12"/>
      <name val="Kruti Dev 010"/>
    </font>
    <font>
      <sz val="13"/>
      <name val="Kruti Dev 100"/>
    </font>
    <font>
      <sz val="8"/>
      <name val="Arial"/>
      <family val="2"/>
    </font>
    <font>
      <b/>
      <sz val="10"/>
      <color rgb="FFFF0000"/>
      <name val="Arial"/>
      <family val="2"/>
    </font>
    <font>
      <sz val="14"/>
      <name val="Kruti Dev 692"/>
      <scheme val="major"/>
    </font>
    <font>
      <b/>
      <sz val="11"/>
      <name val="Arial"/>
      <family val="2"/>
      <scheme val="minor"/>
    </font>
    <font>
      <sz val="11"/>
      <name val="Arial"/>
      <family val="2"/>
    </font>
    <font>
      <sz val="18"/>
      <name val="Kruti Dev 692"/>
      <scheme val="major"/>
    </font>
    <font>
      <sz val="28"/>
      <name val="Kruti Dev 692"/>
    </font>
    <font>
      <b/>
      <sz val="11"/>
      <color theme="0"/>
      <name val="Arial"/>
      <family val="2"/>
    </font>
    <font>
      <sz val="18"/>
      <name val="Arial"/>
      <family val="2"/>
      <scheme val="minor"/>
    </font>
    <font>
      <b/>
      <sz val="12"/>
      <name val="Arial"/>
      <family val="2"/>
    </font>
    <font>
      <b/>
      <sz val="1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282">
    <xf numFmtId="0" fontId="0" fillId="0" borderId="0" xfId="0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 wrapText="1"/>
    </xf>
    <xf numFmtId="2" fontId="4" fillId="0" borderId="3" xfId="0" applyNumberFormat="1" applyFont="1" applyFill="1" applyBorder="1" applyAlignment="1">
      <alignment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 wrapText="1"/>
    </xf>
    <xf numFmtId="2" fontId="9" fillId="0" borderId="0" xfId="0" applyNumberFormat="1" applyFont="1" applyFill="1" applyBorder="1" applyAlignment="1">
      <alignment horizontal="right" vertical="center" wrapText="1"/>
    </xf>
    <xf numFmtId="2" fontId="4" fillId="0" borderId="4" xfId="0" applyNumberFormat="1" applyFont="1" applyFill="1" applyBorder="1" applyAlignment="1">
      <alignment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right" vertical="center" wrapText="1"/>
    </xf>
    <xf numFmtId="0" fontId="4" fillId="0" borderId="4" xfId="0" applyFont="1" applyFill="1" applyBorder="1" applyAlignment="1">
      <alignment horizontal="right" vertical="center" wrapText="1"/>
    </xf>
    <xf numFmtId="2" fontId="4" fillId="0" borderId="2" xfId="0" applyNumberFormat="1" applyFont="1" applyFill="1" applyBorder="1" applyAlignment="1">
      <alignment vertical="center" wrapText="1"/>
    </xf>
    <xf numFmtId="2" fontId="4" fillId="0" borderId="2" xfId="0" applyNumberFormat="1" applyFont="1" applyFill="1" applyBorder="1" applyAlignment="1">
      <alignment horizontal="right" vertical="center" wrapText="1"/>
    </xf>
    <xf numFmtId="2" fontId="5" fillId="0" borderId="5" xfId="0" applyNumberFormat="1" applyFont="1" applyFill="1" applyBorder="1" applyAlignment="1">
      <alignment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center" wrapText="1"/>
    </xf>
    <xf numFmtId="2" fontId="7" fillId="0" borderId="0" xfId="0" applyNumberFormat="1" applyFont="1" applyFill="1" applyBorder="1" applyAlignment="1">
      <alignment horizontal="right" vertical="center" wrapText="1"/>
    </xf>
    <xf numFmtId="2" fontId="4" fillId="0" borderId="4" xfId="0" quotePrefix="1" applyNumberFormat="1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right" vertical="center" wrapText="1"/>
    </xf>
    <xf numFmtId="2" fontId="5" fillId="0" borderId="3" xfId="0" applyNumberFormat="1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2" fontId="4" fillId="0" borderId="3" xfId="0" applyNumberFormat="1" applyFont="1" applyFill="1" applyBorder="1" applyAlignment="1">
      <alignment horizontal="right" vertical="center" wrapText="1"/>
    </xf>
    <xf numFmtId="0" fontId="3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vertical="center" wrapText="1"/>
    </xf>
    <xf numFmtId="2" fontId="5" fillId="0" borderId="0" xfId="0" applyNumberFormat="1" applyFont="1" applyFill="1" applyBorder="1" applyAlignment="1">
      <alignment vertical="center" wrapText="1"/>
    </xf>
    <xf numFmtId="1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2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2" fontId="3" fillId="0" borderId="0" xfId="0" applyNumberFormat="1" applyFont="1" applyFill="1" applyBorder="1" applyAlignment="1">
      <alignment horizontal="right" vertical="center"/>
    </xf>
    <xf numFmtId="2" fontId="4" fillId="0" borderId="0" xfId="0" applyNumberFormat="1" applyFont="1" applyFill="1" applyAlignment="1">
      <alignment horizontal="right" vertical="center"/>
    </xf>
    <xf numFmtId="1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2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2" fontId="11" fillId="0" borderId="0" xfId="0" applyNumberFormat="1" applyFont="1" applyFill="1" applyAlignment="1">
      <alignment horizontal="right" vertical="center"/>
    </xf>
    <xf numFmtId="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2" fillId="0" borderId="1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6" fillId="0" borderId="0" xfId="0" applyFont="1" applyFill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1" xfId="0" applyFont="1" applyFill="1" applyBorder="1" applyAlignment="1">
      <alignment vertical="center" wrapText="1"/>
    </xf>
    <xf numFmtId="0" fontId="17" fillId="0" borderId="4" xfId="0" applyFont="1" applyFill="1" applyBorder="1" applyAlignment="1">
      <alignment vertical="center" wrapText="1"/>
    </xf>
    <xf numFmtId="0" fontId="17" fillId="0" borderId="2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2" fontId="4" fillId="0" borderId="0" xfId="0" applyNumberFormat="1" applyFont="1" applyFill="1" applyAlignment="1">
      <alignment vertical="center" wrapText="1"/>
    </xf>
    <xf numFmtId="2" fontId="4" fillId="0" borderId="0" xfId="0" applyNumberFormat="1" applyFont="1" applyFill="1" applyBorder="1" applyAlignment="1">
      <alignment vertical="center" wrapText="1"/>
    </xf>
    <xf numFmtId="0" fontId="15" fillId="0" borderId="0" xfId="0" applyFont="1" applyFill="1" applyAlignment="1">
      <alignment vertical="center" wrapText="1"/>
    </xf>
    <xf numFmtId="2" fontId="19" fillId="0" borderId="0" xfId="0" applyNumberFormat="1" applyFont="1" applyFill="1" applyBorder="1" applyAlignment="1">
      <alignment horizontal="right" vertical="center" wrapText="1"/>
    </xf>
    <xf numFmtId="0" fontId="20" fillId="0" borderId="0" xfId="0" applyFont="1" applyFill="1" applyBorder="1" applyAlignment="1">
      <alignment vertical="center" wrapText="1"/>
    </xf>
    <xf numFmtId="2" fontId="15" fillId="0" borderId="6" xfId="0" applyNumberFormat="1" applyFont="1" applyFill="1" applyBorder="1" applyAlignment="1">
      <alignment vertical="center" wrapText="1"/>
    </xf>
    <xf numFmtId="2" fontId="5" fillId="0" borderId="0" xfId="0" applyNumberFormat="1" applyFont="1" applyFill="1" applyAlignment="1">
      <alignment vertical="center" wrapText="1"/>
    </xf>
    <xf numFmtId="2" fontId="5" fillId="0" borderId="7" xfId="0" applyNumberFormat="1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vertical="center" wrapText="1"/>
    </xf>
    <xf numFmtId="1" fontId="5" fillId="0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vertical="center" wrapText="1"/>
    </xf>
    <xf numFmtId="2" fontId="5" fillId="0" borderId="8" xfId="0" applyNumberFormat="1" applyFont="1" applyFill="1" applyBorder="1" applyAlignment="1">
      <alignment horizontal="right" vertical="center" wrapText="1"/>
    </xf>
    <xf numFmtId="0" fontId="5" fillId="0" borderId="8" xfId="0" applyFont="1" applyFill="1" applyBorder="1" applyAlignment="1">
      <alignment horizontal="right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2" fontId="5" fillId="0" borderId="9" xfId="0" applyNumberFormat="1" applyFont="1" applyFill="1" applyBorder="1" applyAlignment="1">
      <alignment vertical="center" wrapText="1"/>
    </xf>
    <xf numFmtId="2" fontId="5" fillId="0" borderId="10" xfId="0" applyNumberFormat="1" applyFont="1" applyFill="1" applyBorder="1" applyAlignment="1">
      <alignment vertical="center" wrapText="1"/>
    </xf>
    <xf numFmtId="2" fontId="4" fillId="0" borderId="11" xfId="0" applyNumberFormat="1" applyFont="1" applyFill="1" applyBorder="1" applyAlignment="1">
      <alignment horizontal="right" vertical="center" wrapText="1"/>
    </xf>
    <xf numFmtId="9" fontId="4" fillId="0" borderId="0" xfId="2" applyFont="1" applyFill="1" applyBorder="1" applyAlignment="1">
      <alignment vertical="center" wrapText="1"/>
    </xf>
    <xf numFmtId="10" fontId="5" fillId="0" borderId="7" xfId="2" applyNumberFormat="1" applyFont="1" applyFill="1" applyBorder="1" applyAlignment="1">
      <alignment horizontal="right" vertical="center" wrapText="1"/>
    </xf>
    <xf numFmtId="9" fontId="4" fillId="0" borderId="0" xfId="2" applyNumberFormat="1" applyFont="1" applyFill="1" applyBorder="1" applyAlignment="1">
      <alignment vertical="center" wrapText="1"/>
    </xf>
    <xf numFmtId="164" fontId="4" fillId="0" borderId="0" xfId="2" applyNumberFormat="1" applyFont="1" applyFill="1" applyBorder="1" applyAlignment="1">
      <alignment vertical="center" wrapText="1"/>
    </xf>
    <xf numFmtId="2" fontId="15" fillId="0" borderId="12" xfId="0" applyNumberFormat="1" applyFont="1" applyFill="1" applyBorder="1" applyAlignment="1">
      <alignment vertical="center" wrapText="1"/>
    </xf>
    <xf numFmtId="2" fontId="5" fillId="0" borderId="6" xfId="0" applyNumberFormat="1" applyFont="1" applyFill="1" applyBorder="1" applyAlignment="1">
      <alignment horizontal="right" vertical="center" wrapText="1"/>
    </xf>
    <xf numFmtId="2" fontId="5" fillId="0" borderId="6" xfId="0" applyNumberFormat="1" applyFont="1" applyFill="1" applyBorder="1" applyAlignment="1">
      <alignment vertical="center" wrapText="1"/>
    </xf>
    <xf numFmtId="2" fontId="15" fillId="0" borderId="13" xfId="0" applyNumberFormat="1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right" vertical="center" wrapText="1"/>
    </xf>
    <xf numFmtId="2" fontId="5" fillId="0" borderId="4" xfId="0" applyNumberFormat="1" applyFont="1" applyFill="1" applyBorder="1" applyAlignment="1">
      <alignment horizontal="right" vertical="center" wrapText="1"/>
    </xf>
    <xf numFmtId="2" fontId="5" fillId="0" borderId="14" xfId="0" applyNumberFormat="1" applyFont="1" applyFill="1" applyBorder="1" applyAlignment="1">
      <alignment horizontal="right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16" xfId="0" applyFont="1" applyFill="1" applyBorder="1" applyAlignment="1">
      <alignment horizontal="center" vertical="center" wrapText="1"/>
    </xf>
    <xf numFmtId="9" fontId="27" fillId="0" borderId="1" xfId="0" applyNumberFormat="1" applyFont="1" applyFill="1" applyBorder="1" applyAlignment="1">
      <alignment horizontal="center" vertical="center"/>
    </xf>
    <xf numFmtId="9" fontId="4" fillId="0" borderId="1" xfId="2" applyNumberFormat="1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vertical="center" wrapText="1"/>
    </xf>
    <xf numFmtId="2" fontId="4" fillId="2" borderId="1" xfId="0" applyNumberFormat="1" applyFont="1" applyFill="1" applyBorder="1" applyAlignment="1">
      <alignment vertical="center" wrapText="1"/>
    </xf>
    <xf numFmtId="2" fontId="4" fillId="2" borderId="4" xfId="0" applyNumberFormat="1" applyFont="1" applyFill="1" applyBorder="1" applyAlignment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9" fontId="4" fillId="2" borderId="1" xfId="2" applyNumberFormat="1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/>
    </xf>
    <xf numFmtId="9" fontId="4" fillId="0" borderId="3" xfId="2" applyNumberFormat="1" applyFont="1" applyFill="1" applyBorder="1" applyAlignment="1">
      <alignment vertical="center" wrapText="1"/>
    </xf>
    <xf numFmtId="2" fontId="5" fillId="0" borderId="11" xfId="0" applyNumberFormat="1" applyFont="1" applyFill="1" applyBorder="1" applyAlignment="1">
      <alignment horizontal="right" vertical="center" wrapText="1"/>
    </xf>
    <xf numFmtId="9" fontId="4" fillId="0" borderId="5" xfId="2" applyNumberFormat="1" applyFont="1" applyFill="1" applyBorder="1" applyAlignment="1">
      <alignment vertical="center" wrapText="1"/>
    </xf>
    <xf numFmtId="2" fontId="29" fillId="0" borderId="5" xfId="0" applyNumberFormat="1" applyFont="1" applyFill="1" applyBorder="1" applyAlignment="1">
      <alignment horizontal="right" vertical="center" wrapText="1"/>
    </xf>
    <xf numFmtId="2" fontId="30" fillId="0" borderId="5" xfId="0" applyNumberFormat="1" applyFont="1" applyFill="1" applyBorder="1" applyAlignment="1">
      <alignment horizontal="right" vertical="center" wrapText="1"/>
    </xf>
    <xf numFmtId="2" fontId="5" fillId="0" borderId="7" xfId="1" applyNumberFormat="1" applyFont="1" applyFill="1" applyBorder="1" applyAlignment="1">
      <alignment horizontal="right" vertical="center" wrapText="1"/>
    </xf>
    <xf numFmtId="0" fontId="31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right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right" vertical="center" wrapText="1"/>
    </xf>
    <xf numFmtId="0" fontId="3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15" fillId="0" borderId="0" xfId="0" applyNumberFormat="1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 wrapText="1"/>
    </xf>
    <xf numFmtId="2" fontId="4" fillId="0" borderId="7" xfId="0" applyNumberFormat="1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2" fontId="7" fillId="0" borderId="1" xfId="0" applyNumberFormat="1" applyFont="1" applyFill="1" applyBorder="1" applyAlignment="1">
      <alignment horizontal="right" vertical="center" wrapText="1"/>
    </xf>
    <xf numFmtId="1" fontId="4" fillId="0" borderId="5" xfId="0" applyNumberFormat="1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 wrapText="1"/>
    </xf>
    <xf numFmtId="2" fontId="4" fillId="0" borderId="0" xfId="2" applyNumberFormat="1" applyFont="1" applyFill="1" applyBorder="1" applyAlignment="1">
      <alignment vertical="center" wrapText="1"/>
    </xf>
    <xf numFmtId="2" fontId="32" fillId="0" borderId="5" xfId="0" applyNumberFormat="1" applyFont="1" applyFill="1" applyBorder="1" applyAlignment="1">
      <alignment horizontal="right" vertical="center" wrapText="1"/>
    </xf>
    <xf numFmtId="2" fontId="9" fillId="0" borderId="1" xfId="0" applyNumberFormat="1" applyFont="1" applyFill="1" applyBorder="1" applyAlignment="1">
      <alignment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5" fillId="2" borderId="4" xfId="0" applyNumberFormat="1" applyFont="1" applyFill="1" applyBorder="1" applyAlignment="1">
      <alignment horizontal="right" vertical="center" wrapText="1"/>
    </xf>
    <xf numFmtId="2" fontId="33" fillId="0" borderId="0" xfId="0" applyNumberFormat="1" applyFont="1" applyFill="1" applyAlignment="1">
      <alignment vertical="center" wrapText="1"/>
    </xf>
    <xf numFmtId="0" fontId="37" fillId="0" borderId="5" xfId="0" applyFont="1" applyFill="1" applyBorder="1" applyAlignment="1">
      <alignment horizontal="center" vertical="center" wrapText="1"/>
    </xf>
    <xf numFmtId="2" fontId="38" fillId="0" borderId="1" xfId="0" applyNumberFormat="1" applyFont="1" applyFill="1" applyBorder="1" applyAlignment="1">
      <alignment vertical="center" wrapText="1"/>
    </xf>
    <xf numFmtId="2" fontId="38" fillId="0" borderId="4" xfId="0" applyNumberFormat="1" applyFont="1" applyFill="1" applyBorder="1" applyAlignment="1">
      <alignment vertical="center" wrapText="1"/>
    </xf>
    <xf numFmtId="2" fontId="38" fillId="0" borderId="2" xfId="0" applyNumberFormat="1" applyFont="1" applyFill="1" applyBorder="1" applyAlignment="1">
      <alignment vertical="center" wrapText="1"/>
    </xf>
    <xf numFmtId="2" fontId="37" fillId="0" borderId="5" xfId="0" applyNumberFormat="1" applyFont="1" applyFill="1" applyBorder="1" applyAlignment="1">
      <alignment horizontal="right" vertical="center" wrapText="1"/>
    </xf>
    <xf numFmtId="0" fontId="37" fillId="0" borderId="5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horizontal="center" vertical="center" wrapText="1"/>
    </xf>
    <xf numFmtId="2" fontId="38" fillId="0" borderId="5" xfId="0" applyNumberFormat="1" applyFont="1" applyFill="1" applyBorder="1" applyAlignment="1">
      <alignment horizontal="center" vertical="center" wrapText="1"/>
    </xf>
    <xf numFmtId="2" fontId="5" fillId="0" borderId="5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vertical="center" wrapText="1"/>
    </xf>
    <xf numFmtId="0" fontId="5" fillId="0" borderId="18" xfId="0" applyFont="1" applyFill="1" applyBorder="1" applyAlignment="1">
      <alignment vertical="center" wrapText="1"/>
    </xf>
    <xf numFmtId="0" fontId="35" fillId="0" borderId="9" xfId="0" applyFont="1" applyBorder="1" applyAlignment="1"/>
    <xf numFmtId="0" fontId="35" fillId="0" borderId="19" xfId="0" applyFont="1" applyBorder="1" applyAlignment="1"/>
    <xf numFmtId="0" fontId="35" fillId="0" borderId="20" xfId="0" applyFont="1" applyBorder="1" applyAlignment="1"/>
    <xf numFmtId="0" fontId="5" fillId="0" borderId="21" xfId="0" applyFont="1" applyFill="1" applyBorder="1" applyAlignment="1">
      <alignment vertical="center" wrapText="1"/>
    </xf>
    <xf numFmtId="0" fontId="5" fillId="0" borderId="10" xfId="0" applyFont="1" applyFill="1" applyBorder="1" applyAlignment="1">
      <alignment vertical="center" wrapText="1"/>
    </xf>
    <xf numFmtId="0" fontId="14" fillId="0" borderId="0" xfId="0" applyFont="1" applyFill="1" applyAlignment="1">
      <alignment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vertical="center" wrapText="1"/>
    </xf>
    <xf numFmtId="2" fontId="5" fillId="0" borderId="1" xfId="0" applyNumberFormat="1" applyFont="1" applyFill="1" applyBorder="1" applyAlignment="1">
      <alignment vertical="center" wrapText="1"/>
    </xf>
    <xf numFmtId="2" fontId="5" fillId="0" borderId="4" xfId="0" applyNumberFormat="1" applyFont="1" applyFill="1" applyBorder="1" applyAlignment="1">
      <alignment vertical="center" wrapText="1"/>
    </xf>
    <xf numFmtId="2" fontId="5" fillId="0" borderId="2" xfId="0" applyNumberFormat="1" applyFont="1" applyFill="1" applyBorder="1" applyAlignment="1">
      <alignment vertical="center" wrapText="1"/>
    </xf>
    <xf numFmtId="2" fontId="40" fillId="0" borderId="1" xfId="0" applyNumberFormat="1" applyFont="1" applyFill="1" applyBorder="1" applyAlignment="1">
      <alignment horizontal="center" vertical="center" wrapText="1"/>
    </xf>
    <xf numFmtId="2" fontId="40" fillId="0" borderId="3" xfId="0" applyNumberFormat="1" applyFont="1" applyFill="1" applyBorder="1" applyAlignment="1">
      <alignment horizontal="center" vertical="center" wrapText="1"/>
    </xf>
    <xf numFmtId="2" fontId="40" fillId="0" borderId="4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 applyAlignment="1">
      <alignment horizontal="center" vertical="center" wrapText="1"/>
    </xf>
    <xf numFmtId="9" fontId="4" fillId="0" borderId="4" xfId="2" applyFont="1" applyFill="1" applyBorder="1" applyAlignment="1">
      <alignment horizontal="center" vertical="center" wrapText="1"/>
    </xf>
    <xf numFmtId="9" fontId="4" fillId="0" borderId="2" xfId="2" applyFont="1" applyFill="1" applyBorder="1" applyAlignment="1">
      <alignment horizontal="center" vertical="center" wrapText="1"/>
    </xf>
    <xf numFmtId="2" fontId="42" fillId="0" borderId="1" xfId="0" applyNumberFormat="1" applyFont="1" applyFill="1" applyBorder="1" applyAlignment="1">
      <alignment horizontal="right" vertical="center" wrapText="1"/>
    </xf>
    <xf numFmtId="0" fontId="21" fillId="0" borderId="0" xfId="0" quotePrefix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center" vertical="center"/>
    </xf>
    <xf numFmtId="2" fontId="5" fillId="0" borderId="7" xfId="0" applyNumberFormat="1" applyFont="1" applyFill="1" applyBorder="1" applyAlignment="1">
      <alignment horizontal="right" vertical="center" wrapText="1"/>
    </xf>
    <xf numFmtId="2" fontId="5" fillId="0" borderId="0" xfId="1" applyNumberFormat="1" applyFont="1" applyFill="1" applyBorder="1" applyAlignment="1">
      <alignment horizontal="right" vertical="center" wrapText="1"/>
    </xf>
    <xf numFmtId="1" fontId="43" fillId="0" borderId="5" xfId="0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 vertical="center"/>
    </xf>
    <xf numFmtId="0" fontId="43" fillId="0" borderId="5" xfId="0" quotePrefix="1" applyFont="1" applyFill="1" applyBorder="1" applyAlignment="1">
      <alignment horizontal="center" vertical="center"/>
    </xf>
    <xf numFmtId="1" fontId="45" fillId="0" borderId="1" xfId="0" applyNumberFormat="1" applyFont="1" applyFill="1" applyBorder="1" applyAlignment="1">
      <alignment horizontal="center" vertical="center" wrapText="1"/>
    </xf>
    <xf numFmtId="2" fontId="33" fillId="0" borderId="5" xfId="0" applyNumberFormat="1" applyFont="1" applyFill="1" applyBorder="1" applyAlignment="1">
      <alignment horizontal="right" vertical="center" wrapText="1"/>
    </xf>
    <xf numFmtId="1" fontId="46" fillId="0" borderId="5" xfId="0" applyNumberFormat="1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/>
    </xf>
    <xf numFmtId="0" fontId="46" fillId="0" borderId="5" xfId="0" applyFont="1" applyFill="1" applyBorder="1" applyAlignment="1">
      <alignment horizontal="center" vertical="center" wrapText="1"/>
    </xf>
    <xf numFmtId="0" fontId="46" fillId="0" borderId="5" xfId="0" quotePrefix="1" applyFont="1" applyFill="1" applyBorder="1" applyAlignment="1">
      <alignment horizontal="center" vertical="center"/>
    </xf>
    <xf numFmtId="0" fontId="26" fillId="0" borderId="22" xfId="0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/>
    </xf>
    <xf numFmtId="0" fontId="22" fillId="0" borderId="24" xfId="0" applyFont="1" applyBorder="1" applyAlignment="1"/>
    <xf numFmtId="0" fontId="22" fillId="0" borderId="15" xfId="0" applyFont="1" applyBorder="1" applyAlignment="1"/>
    <xf numFmtId="0" fontId="22" fillId="0" borderId="25" xfId="0" applyFont="1" applyBorder="1" applyAlignment="1"/>
    <xf numFmtId="0" fontId="22" fillId="0" borderId="22" xfId="0" applyFont="1" applyBorder="1" applyAlignment="1"/>
    <xf numFmtId="0" fontId="22" fillId="0" borderId="26" xfId="0" applyFont="1" applyBorder="1" applyAlignment="1"/>
    <xf numFmtId="1" fontId="21" fillId="0" borderId="2" xfId="0" applyNumberFormat="1" applyFont="1" applyFill="1" applyBorder="1" applyAlignment="1">
      <alignment horizontal="center" vertical="center"/>
    </xf>
    <xf numFmtId="1" fontId="21" fillId="0" borderId="3" xfId="0" applyNumberFormat="1" applyFont="1" applyFill="1" applyBorder="1" applyAlignment="1">
      <alignment horizontal="center" vertical="center"/>
    </xf>
    <xf numFmtId="1" fontId="21" fillId="0" borderId="1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1" fillId="0" borderId="3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2" fontId="15" fillId="0" borderId="12" xfId="0" applyNumberFormat="1" applyFont="1" applyFill="1" applyBorder="1" applyAlignment="1">
      <alignment horizontal="center" vertical="center" wrapText="1"/>
    </xf>
    <xf numFmtId="2" fontId="15" fillId="0" borderId="6" xfId="0" applyNumberFormat="1" applyFont="1" applyFill="1" applyBorder="1" applyAlignment="1">
      <alignment horizontal="center" vertical="center" wrapText="1"/>
    </xf>
    <xf numFmtId="2" fontId="15" fillId="0" borderId="13" xfId="0" applyNumberFormat="1" applyFont="1" applyFill="1" applyBorder="1" applyAlignment="1">
      <alignment horizontal="center" vertical="center" wrapText="1"/>
    </xf>
    <xf numFmtId="0" fontId="21" fillId="0" borderId="2" xfId="0" quotePrefix="1" applyFont="1" applyFill="1" applyBorder="1" applyAlignment="1">
      <alignment horizontal="center" vertical="center"/>
    </xf>
    <xf numFmtId="0" fontId="21" fillId="0" borderId="3" xfId="0" quotePrefix="1" applyFont="1" applyFill="1" applyBorder="1" applyAlignment="1">
      <alignment horizontal="center" vertical="center"/>
    </xf>
    <xf numFmtId="0" fontId="21" fillId="0" borderId="1" xfId="0" quotePrefix="1" applyFont="1" applyFill="1" applyBorder="1" applyAlignment="1">
      <alignment horizontal="center" vertical="center"/>
    </xf>
    <xf numFmtId="0" fontId="21" fillId="0" borderId="23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25" xfId="0" applyFont="1" applyFill="1" applyBorder="1" applyAlignment="1">
      <alignment horizontal="center" vertical="center" wrapText="1"/>
    </xf>
    <xf numFmtId="0" fontId="21" fillId="0" borderId="26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21" fillId="0" borderId="27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31" fillId="0" borderId="18" xfId="0" applyFont="1" applyFill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22" fillId="0" borderId="19" xfId="0" applyFont="1" applyBorder="1" applyAlignment="1"/>
    <xf numFmtId="0" fontId="22" fillId="0" borderId="20" xfId="0" applyFont="1" applyBorder="1" applyAlignment="1"/>
    <xf numFmtId="0" fontId="22" fillId="0" borderId="9" xfId="0" applyFont="1" applyBorder="1" applyAlignment="1"/>
    <xf numFmtId="1" fontId="21" fillId="0" borderId="5" xfId="0" applyNumberFormat="1" applyFont="1" applyFill="1" applyBorder="1" applyAlignment="1">
      <alignment horizontal="center" vertical="center"/>
    </xf>
    <xf numFmtId="0" fontId="21" fillId="0" borderId="5" xfId="0" quotePrefix="1" applyFont="1" applyFill="1" applyBorder="1" applyAlignment="1">
      <alignment horizontal="center" vertical="center"/>
    </xf>
    <xf numFmtId="1" fontId="21" fillId="0" borderId="5" xfId="0" applyNumberFormat="1" applyFont="1" applyFill="1" applyBorder="1" applyAlignment="1">
      <alignment horizontal="center" vertical="center" wrapText="1"/>
    </xf>
    <xf numFmtId="0" fontId="36" fillId="0" borderId="11" xfId="0" applyFont="1" applyFill="1" applyBorder="1" applyAlignment="1">
      <alignment horizontal="center" vertical="center" wrapText="1"/>
    </xf>
    <xf numFmtId="0" fontId="36" fillId="0" borderId="3" xfId="0" applyFont="1" applyFill="1" applyBorder="1" applyAlignment="1">
      <alignment horizontal="center" vertical="center" wrapText="1"/>
    </xf>
    <xf numFmtId="0" fontId="36" fillId="0" borderId="8" xfId="0" applyFont="1" applyFill="1" applyBorder="1" applyAlignment="1">
      <alignment horizontal="center" vertical="center" wrapText="1"/>
    </xf>
    <xf numFmtId="0" fontId="34" fillId="0" borderId="9" xfId="0" applyFont="1" applyFill="1" applyBorder="1" applyAlignment="1">
      <alignment horizontal="center" vertical="center"/>
    </xf>
    <xf numFmtId="0" fontId="0" fillId="0" borderId="19" xfId="0" applyBorder="1" applyAlignment="1"/>
    <xf numFmtId="0" fontId="0" fillId="0" borderId="20" xfId="0" applyBorder="1" applyAlignment="1"/>
    <xf numFmtId="0" fontId="34" fillId="0" borderId="21" xfId="0" applyFont="1" applyFill="1" applyBorder="1" applyAlignment="1">
      <alignment horizontal="center" vertical="center"/>
    </xf>
    <xf numFmtId="0" fontId="35" fillId="0" borderId="17" xfId="0" applyFont="1" applyBorder="1" applyAlignment="1"/>
    <xf numFmtId="0" fontId="35" fillId="0" borderId="27" xfId="0" applyFont="1" applyBorder="1" applyAlignment="1"/>
    <xf numFmtId="0" fontId="35" fillId="0" borderId="10" xfId="0" applyFont="1" applyBorder="1" applyAlignment="1"/>
    <xf numFmtId="0" fontId="35" fillId="0" borderId="18" xfId="0" applyFont="1" applyBorder="1" applyAlignment="1"/>
    <xf numFmtId="0" fontId="35" fillId="0" borderId="28" xfId="0" applyFont="1" applyBorder="1" applyAlignment="1"/>
    <xf numFmtId="0" fontId="31" fillId="0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34" fillId="0" borderId="5" xfId="0" applyFont="1" applyFill="1" applyBorder="1" applyAlignment="1">
      <alignment horizontal="center" vertical="center" wrapText="1"/>
    </xf>
    <xf numFmtId="0" fontId="34" fillId="0" borderId="17" xfId="0" applyFont="1" applyFill="1" applyBorder="1" applyAlignment="1">
      <alignment horizontal="center" vertical="center"/>
    </xf>
    <xf numFmtId="0" fontId="34" fillId="0" borderId="27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0" fontId="34" fillId="0" borderId="18" xfId="0" applyFont="1" applyFill="1" applyBorder="1" applyAlignment="1">
      <alignment horizontal="center" vertical="center"/>
    </xf>
    <xf numFmtId="0" fontId="34" fillId="0" borderId="28" xfId="0" applyFont="1" applyFill="1" applyBorder="1" applyAlignment="1">
      <alignment horizontal="center" vertical="center"/>
    </xf>
    <xf numFmtId="2" fontId="15" fillId="0" borderId="22" xfId="0" applyNumberFormat="1" applyFont="1" applyFill="1" applyBorder="1" applyAlignment="1">
      <alignment horizontal="center" vertical="center" wrapText="1"/>
    </xf>
    <xf numFmtId="0" fontId="47" fillId="0" borderId="18" xfId="0" applyFont="1" applyFill="1" applyBorder="1" applyAlignment="1">
      <alignment horizontal="center" vertical="center"/>
    </xf>
    <xf numFmtId="2" fontId="48" fillId="0" borderId="5" xfId="0" applyNumberFormat="1" applyFont="1" applyFill="1" applyBorder="1" applyAlignment="1">
      <alignment horizontal="right" vertical="center" wrapText="1"/>
    </xf>
    <xf numFmtId="1" fontId="33" fillId="0" borderId="1" xfId="0" applyNumberFormat="1" applyFont="1" applyFill="1" applyBorder="1" applyAlignment="1">
      <alignment horizontal="center" vertical="center" wrapText="1"/>
    </xf>
    <xf numFmtId="1" fontId="33" fillId="0" borderId="4" xfId="0" applyNumberFormat="1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vertical="center" wrapText="1"/>
    </xf>
    <xf numFmtId="0" fontId="46" fillId="0" borderId="4" xfId="0" applyFont="1" applyFill="1" applyBorder="1" applyAlignment="1">
      <alignment vertical="center" wrapText="1"/>
    </xf>
    <xf numFmtId="0" fontId="46" fillId="0" borderId="5" xfId="0" applyFont="1" applyFill="1" applyBorder="1" applyAlignment="1">
      <alignment vertical="center" wrapText="1"/>
    </xf>
    <xf numFmtId="2" fontId="50" fillId="0" borderId="1" xfId="0" applyNumberFormat="1" applyFont="1" applyFill="1" applyBorder="1" applyAlignment="1">
      <alignment vertical="center" wrapText="1"/>
    </xf>
    <xf numFmtId="2" fontId="50" fillId="0" borderId="4" xfId="0" applyNumberFormat="1" applyFont="1" applyFill="1" applyBorder="1" applyAlignment="1">
      <alignment horizontal="right" vertical="center" wrapText="1"/>
    </xf>
    <xf numFmtId="2" fontId="51" fillId="0" borderId="5" xfId="0" applyNumberFormat="1" applyFont="1" applyFill="1" applyBorder="1" applyAlignment="1">
      <alignment horizontal="right" vertical="center" wrapText="1"/>
    </xf>
    <xf numFmtId="0" fontId="47" fillId="0" borderId="18" xfId="0" applyFont="1" applyFill="1" applyBorder="1" applyAlignment="1">
      <alignment vertical="center"/>
    </xf>
  </cellXfs>
  <cellStyles count="4">
    <cellStyle name="Comma" xfId="1" builtinId="3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title>
      <c:txPr>
        <a:bodyPr/>
        <a:lstStyle/>
        <a:p>
          <a:pPr>
            <a:defRPr sz="1800" b="1" i="0" u="none" strike="noStrike" baseline="0">
              <a:solidFill>
                <a:srgbClr val="FFFFFF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title>
    <c:plotArea>
      <c:layout/>
      <c:barChart>
        <c:barDir val="col"/>
        <c:grouping val="clustered"/>
        <c:ser>
          <c:idx val="0"/>
          <c:order val="0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Sheet3!$O$9</c:f>
              <c:numCache>
                <c:formatCode>0.00</c:formatCode>
                <c:ptCount val="1"/>
                <c:pt idx="0">
                  <c:v>39.739513896010671</c:v>
                </c:pt>
              </c:numCache>
            </c:numRef>
          </c:val>
        </c:ser>
        <c:ser>
          <c:idx val="1"/>
          <c:order val="1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Sheet3!$O$10</c:f>
              <c:numCache>
                <c:formatCode>0.00</c:formatCode>
                <c:ptCount val="1"/>
                <c:pt idx="0">
                  <c:v>14.955731036133047</c:v>
                </c:pt>
              </c:numCache>
            </c:numRef>
          </c:val>
        </c:ser>
        <c:ser>
          <c:idx val="2"/>
          <c:order val="2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Sheet3!$O$11</c:f>
              <c:numCache>
                <c:formatCode>0.00</c:formatCode>
                <c:ptCount val="1"/>
                <c:pt idx="0">
                  <c:v>11.964584828906439</c:v>
                </c:pt>
              </c:numCache>
            </c:numRef>
          </c:val>
        </c:ser>
        <c:ser>
          <c:idx val="3"/>
          <c:order val="3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Sheet3!$O$12</c:f>
              <c:numCache>
                <c:formatCode>0.00</c:formatCode>
                <c:ptCount val="1"/>
                <c:pt idx="0">
                  <c:v>1.665641130824189</c:v>
                </c:pt>
              </c:numCache>
            </c:numRef>
          </c:val>
        </c:ser>
        <c:ser>
          <c:idx val="4"/>
          <c:order val="4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trendline>
            <c:trendlineType val="linear"/>
          </c:trendline>
          <c:val>
            <c:numRef>
              <c:f>Sheet3!$O$13</c:f>
              <c:numCache>
                <c:formatCode>0.00</c:formatCode>
                <c:ptCount val="1"/>
                <c:pt idx="0">
                  <c:v>5.5378935493795511</c:v>
                </c:pt>
              </c:numCache>
            </c:numRef>
          </c:val>
        </c:ser>
        <c:ser>
          <c:idx val="5"/>
          <c:order val="5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Sheet3!$O$14</c:f>
              <c:numCache>
                <c:formatCode>0.00</c:formatCode>
                <c:ptCount val="1"/>
                <c:pt idx="0">
                  <c:v>8.5461320206474554</c:v>
                </c:pt>
              </c:numCache>
            </c:numRef>
          </c:val>
        </c:ser>
        <c:ser>
          <c:idx val="6"/>
          <c:order val="6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Sheet3!$O$15</c:f>
              <c:numCache>
                <c:formatCode>0.00</c:formatCode>
                <c:ptCount val="1"/>
                <c:pt idx="0">
                  <c:v>6.8881824086418488</c:v>
                </c:pt>
              </c:numCache>
            </c:numRef>
          </c:val>
        </c:ser>
        <c:ser>
          <c:idx val="7"/>
          <c:order val="7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Sheet3!$O$16</c:f>
              <c:numCache>
                <c:formatCode>0.00</c:formatCode>
                <c:ptCount val="1"/>
                <c:pt idx="0">
                  <c:v>1.8801490445424403</c:v>
                </c:pt>
              </c:numCache>
            </c:numRef>
          </c:val>
        </c:ser>
        <c:ser>
          <c:idx val="8"/>
          <c:order val="8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Sheet3!$O$17</c:f>
              <c:numCache>
                <c:formatCode>0.00</c:formatCode>
                <c:ptCount val="1"/>
                <c:pt idx="0">
                  <c:v>8.8204628585102398</c:v>
                </c:pt>
              </c:numCache>
            </c:numRef>
          </c:val>
        </c:ser>
        <c:ser>
          <c:idx val="9"/>
          <c:order val="9"/>
          <c:dLbls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FFFFFF"/>
                    </a:solidFill>
                    <a:latin typeface="Calibri"/>
                    <a:ea typeface="Calibri"/>
                    <a:cs typeface="Calibri"/>
                  </a:defRPr>
                </a:pPr>
                <a:endParaRPr lang="en-US"/>
              </a:p>
            </c:txPr>
            <c:showVal val="1"/>
          </c:dLbls>
          <c:val>
            <c:numRef>
              <c:f>Sheet3!$O$18</c:f>
              <c:numCache>
                <c:formatCode>0.00</c:formatCode>
                <c:ptCount val="1"/>
                <c:pt idx="0">
                  <c:v>99.998290773595869</c:v>
                </c:pt>
              </c:numCache>
            </c:numRef>
          </c:val>
        </c:ser>
        <c:axId val="101379456"/>
        <c:axId val="101467264"/>
      </c:barChart>
      <c:catAx>
        <c:axId val="101379456"/>
        <c:scaling>
          <c:orientation val="minMax"/>
        </c:scaling>
        <c:axPos val="b"/>
        <c:numFmt formatCode="General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467264"/>
        <c:crosses val="autoZero"/>
        <c:auto val="1"/>
        <c:lblAlgn val="ctr"/>
        <c:lblOffset val="100"/>
      </c:catAx>
      <c:valAx>
        <c:axId val="101467264"/>
        <c:scaling>
          <c:orientation val="minMax"/>
        </c:scaling>
        <c:axPos val="l"/>
        <c:majorGridlines/>
        <c:numFmt formatCode="0.00" sourceLinked="1"/>
        <c:maj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FFFFFF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01379456"/>
        <c:crosses val="autoZero"/>
        <c:crossBetween val="between"/>
      </c:valAx>
    </c:plotArea>
    <c:legend>
      <c:legendPos val="r"/>
      <c:txPr>
        <a:bodyPr/>
        <a:lstStyle/>
        <a:p>
          <a:pPr>
            <a:defRPr sz="710" b="0" i="0" u="none" strike="noStrike" baseline="0">
              <a:solidFill>
                <a:srgbClr val="FFFFFF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</c:chart>
  <c:txPr>
    <a:bodyPr/>
    <a:lstStyle/>
    <a:p>
      <a:pPr>
        <a:defRPr sz="1000" b="0" i="0" u="none" strike="noStrike" baseline="0">
          <a:solidFill>
            <a:srgbClr val="FFFFFF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42"/>
  <c:chart>
    <c:plotArea>
      <c:layout/>
      <c:doughnutChart>
        <c:varyColors val="1"/>
        <c:ser>
          <c:idx val="0"/>
          <c:order val="0"/>
          <c:dLbls>
            <c:dLbl>
              <c:idx val="0"/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showVal val="1"/>
            </c:dLbl>
            <c:dLbl>
              <c:idx val="1"/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showVal val="1"/>
            </c:dLbl>
            <c:dLbl>
              <c:idx val="2"/>
              <c:spPr/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FFFFFF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en-US"/>
                </a:p>
              </c:txPr>
              <c:showVal val="1"/>
            </c:dLbl>
            <c:delete val="1"/>
          </c:dLbls>
          <c:val>
            <c:numRef>
              <c:f>Sheet3!$O$9:$O$18</c:f>
              <c:numCache>
                <c:formatCode>0.00</c:formatCode>
                <c:ptCount val="10"/>
                <c:pt idx="0">
                  <c:v>39.739513896010671</c:v>
                </c:pt>
                <c:pt idx="1">
                  <c:v>14.955731036133047</c:v>
                </c:pt>
                <c:pt idx="2">
                  <c:v>11.964584828906439</c:v>
                </c:pt>
                <c:pt idx="3">
                  <c:v>1.665641130824189</c:v>
                </c:pt>
                <c:pt idx="4">
                  <c:v>5.5378935493795511</c:v>
                </c:pt>
                <c:pt idx="5">
                  <c:v>8.5461320206474554</c:v>
                </c:pt>
                <c:pt idx="6">
                  <c:v>6.8881824086418488</c:v>
                </c:pt>
                <c:pt idx="7">
                  <c:v>1.8801490445424403</c:v>
                </c:pt>
                <c:pt idx="8">
                  <c:v>8.8204628585102398</c:v>
                </c:pt>
                <c:pt idx="9">
                  <c:v>99.998290773595869</c:v>
                </c:pt>
              </c:numCache>
            </c:numRef>
          </c:val>
        </c:ser>
        <c:firstSliceAng val="0"/>
        <c:holeSize val="50"/>
      </c:doughnutChart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94127780080121559"/>
          <c:y val="0.10808350791013516"/>
          <c:w val="0.98830409356725146"/>
          <c:h val="0.88762936742998921"/>
        </c:manualLayout>
      </c:layout>
      <c:txPr>
        <a:bodyPr/>
        <a:lstStyle/>
        <a:p>
          <a:pPr>
            <a:defRPr sz="710" b="0" i="0" u="none" strike="noStrike" baseline="0">
              <a:solidFill>
                <a:srgbClr val="FFFFFF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zero"/>
  </c:chart>
  <c:txPr>
    <a:bodyPr/>
    <a:lstStyle/>
    <a:p>
      <a:pPr>
        <a:defRPr sz="1000" b="0" i="0" u="none" strike="noStrike" baseline="0">
          <a:solidFill>
            <a:srgbClr val="FFFFFF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542925</xdr:colOff>
      <xdr:row>5</xdr:row>
      <xdr:rowOff>0</xdr:rowOff>
    </xdr:from>
    <xdr:to>
      <xdr:col>25</xdr:col>
      <xdr:colOff>523875</xdr:colOff>
      <xdr:row>17</xdr:row>
      <xdr:rowOff>0</xdr:rowOff>
    </xdr:to>
    <xdr:graphicFrame macro="">
      <xdr:nvGraphicFramePr>
        <xdr:cNvPr id="220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619125</xdr:colOff>
      <xdr:row>17</xdr:row>
      <xdr:rowOff>171450</xdr:rowOff>
    </xdr:from>
    <xdr:to>
      <xdr:col>25</xdr:col>
      <xdr:colOff>533400</xdr:colOff>
      <xdr:row>25</xdr:row>
      <xdr:rowOff>9525</xdr:rowOff>
    </xdr:to>
    <xdr:graphicFrame macro="">
      <xdr:nvGraphicFramePr>
        <xdr:cNvPr id="220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DDHIVINAYAK/Desktop/Budget%202012-13/2-I-Andaz-1-27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BUGET%20FOR%20FACIT/3-FINAL-%20I-ANDAZ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DDHIVINAYAK/Desktop/Budget%202012-13/4-I-Andaz-1-27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ahasuli"/>
      <sheetName val="Bhandwali"/>
      <sheetName val="Nilambit"/>
    </sheetNames>
    <sheetDataSet>
      <sheetData sheetId="0">
        <row r="13">
          <cell r="M13">
            <v>47</v>
          </cell>
        </row>
        <row r="23">
          <cell r="M23">
            <v>6.16</v>
          </cell>
        </row>
        <row r="31">
          <cell r="M31">
            <v>500</v>
          </cell>
        </row>
        <row r="48">
          <cell r="M48">
            <v>25</v>
          </cell>
        </row>
        <row r="75">
          <cell r="N75">
            <v>3058.35</v>
          </cell>
        </row>
        <row r="80">
          <cell r="M80">
            <v>50</v>
          </cell>
        </row>
        <row r="83">
          <cell r="M83">
            <v>31806.000000000004</v>
          </cell>
        </row>
        <row r="96">
          <cell r="M96">
            <v>0.2</v>
          </cell>
        </row>
        <row r="104">
          <cell r="M104">
            <v>30</v>
          </cell>
        </row>
        <row r="107">
          <cell r="M107">
            <v>310</v>
          </cell>
        </row>
        <row r="114">
          <cell r="M114">
            <v>0.75</v>
          </cell>
        </row>
        <row r="136">
          <cell r="M136">
            <v>20</v>
          </cell>
        </row>
        <row r="153">
          <cell r="M153">
            <v>15</v>
          </cell>
        </row>
        <row r="162">
          <cell r="M162">
            <v>1</v>
          </cell>
        </row>
        <row r="169">
          <cell r="M169">
            <v>500</v>
          </cell>
        </row>
        <row r="181">
          <cell r="M181">
            <v>5470</v>
          </cell>
        </row>
        <row r="215">
          <cell r="M215">
            <v>8581.83</v>
          </cell>
        </row>
      </sheetData>
      <sheetData sheetId="1">
        <row r="10">
          <cell r="M10">
            <v>8500</v>
          </cell>
        </row>
      </sheetData>
      <sheetData sheetId="2">
        <row r="18">
          <cell r="M18">
            <v>1000</v>
          </cell>
        </row>
        <row r="27">
          <cell r="M27">
            <v>0</v>
          </cell>
        </row>
        <row r="30">
          <cell r="M30">
            <v>200</v>
          </cell>
        </row>
        <row r="39">
          <cell r="M39">
            <v>0</v>
          </cell>
        </row>
        <row r="40">
          <cell r="M40">
            <v>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ALEKH 1"/>
      <sheetName val="ALEKH 3"/>
      <sheetName val="ALEKH 2"/>
      <sheetName val="MukhyaPadGoshwara"/>
      <sheetName val="INCOME ABSRTACT-M-B-D-A"/>
      <sheetName val="MAHSULI - I"/>
      <sheetName val="BHANDAWALI -I"/>
      <sheetName val=" DEPOSIT-I"/>
      <sheetName val="ADVANC-I"/>
    </sheetNames>
    <sheetDataSet>
      <sheetData sheetId="0"/>
      <sheetData sheetId="1"/>
      <sheetData sheetId="2"/>
      <sheetData sheetId="3"/>
      <sheetData sheetId="4">
        <row r="51">
          <cell r="M51">
            <v>15167</v>
          </cell>
        </row>
        <row r="66">
          <cell r="M66">
            <v>2500</v>
          </cell>
        </row>
        <row r="85">
          <cell r="M85">
            <v>5391.2179999999998</v>
          </cell>
        </row>
        <row r="100">
          <cell r="M100">
            <v>805</v>
          </cell>
        </row>
        <row r="106">
          <cell r="M106">
            <v>194616.288</v>
          </cell>
        </row>
      </sheetData>
      <sheetData sheetId="5">
        <row r="95">
          <cell r="P95">
            <v>15000</v>
          </cell>
        </row>
        <row r="179">
          <cell r="P179">
            <v>45000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Mahasuli"/>
      <sheetName val="Bhandwali"/>
      <sheetName val="Nilambit"/>
    </sheetNames>
    <sheetDataSet>
      <sheetData sheetId="0" refreshError="1">
        <row r="16">
          <cell r="M16">
            <v>345</v>
          </cell>
        </row>
        <row r="23">
          <cell r="M23">
            <v>4.66</v>
          </cell>
        </row>
        <row r="32">
          <cell r="M32">
            <v>709</v>
          </cell>
        </row>
        <row r="49">
          <cell r="M49">
            <v>1650.3400000000001</v>
          </cell>
        </row>
        <row r="51">
          <cell r="M51">
            <v>46500</v>
          </cell>
        </row>
        <row r="52">
          <cell r="M52">
            <v>46500</v>
          </cell>
        </row>
        <row r="74">
          <cell r="M74">
            <v>17500</v>
          </cell>
        </row>
        <row r="81">
          <cell r="M81">
            <v>18212</v>
          </cell>
        </row>
        <row r="85">
          <cell r="M85">
            <v>100</v>
          </cell>
        </row>
        <row r="91">
          <cell r="M91">
            <v>1949.8</v>
          </cell>
        </row>
        <row r="97">
          <cell r="M97">
            <v>1950</v>
          </cell>
        </row>
        <row r="105">
          <cell r="M105">
            <v>305</v>
          </cell>
        </row>
        <row r="109">
          <cell r="M109">
            <v>10</v>
          </cell>
        </row>
        <row r="117">
          <cell r="M117">
            <v>6</v>
          </cell>
        </row>
        <row r="137">
          <cell r="M137">
            <v>1608</v>
          </cell>
        </row>
        <row r="148">
          <cell r="M148">
            <v>388.33</v>
          </cell>
        </row>
        <row r="156">
          <cell r="M156">
            <v>1165</v>
          </cell>
        </row>
        <row r="164">
          <cell r="M164">
            <v>46</v>
          </cell>
        </row>
        <row r="169">
          <cell r="M169">
            <v>1010</v>
          </cell>
        </row>
        <row r="179">
          <cell r="M179">
            <v>5210</v>
          </cell>
        </row>
        <row r="181">
          <cell r="M181">
            <v>14000</v>
          </cell>
        </row>
        <row r="190">
          <cell r="M190">
            <v>14050</v>
          </cell>
        </row>
        <row r="200">
          <cell r="M200">
            <v>3460.5</v>
          </cell>
        </row>
        <row r="207">
          <cell r="M207">
            <v>7.2</v>
          </cell>
        </row>
        <row r="211">
          <cell r="M211">
            <v>15</v>
          </cell>
        </row>
        <row r="213">
          <cell r="M213">
            <v>6480.83</v>
          </cell>
        </row>
        <row r="214">
          <cell r="M214">
            <v>10321.400000000001</v>
          </cell>
        </row>
      </sheetData>
      <sheetData sheetId="1" refreshError="1">
        <row r="10">
          <cell r="M10">
            <v>10000</v>
          </cell>
        </row>
      </sheetData>
      <sheetData sheetId="2" refreshError="1">
        <row r="19">
          <cell r="M19">
            <v>2850</v>
          </cell>
        </row>
        <row r="21">
          <cell r="M21">
            <v>8700</v>
          </cell>
        </row>
        <row r="25">
          <cell r="M25">
            <v>50</v>
          </cell>
        </row>
        <row r="31">
          <cell r="M31">
            <v>200</v>
          </cell>
        </row>
        <row r="33">
          <cell r="M33">
            <v>100</v>
          </cell>
        </row>
        <row r="37">
          <cell r="M37">
            <v>60</v>
          </cell>
        </row>
        <row r="43">
          <cell r="M43">
            <v>9760</v>
          </cell>
        </row>
        <row r="44">
          <cell r="M44">
            <v>2200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ustom 2">
      <a:majorFont>
        <a:latin typeface="Kruti Dev 692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U237"/>
  <sheetViews>
    <sheetView showGridLines="0" topLeftCell="B1" zoomScale="70" zoomScaleNormal="85" zoomScaleSheetLayoutView="85" workbookViewId="0">
      <pane ySplit="7" topLeftCell="A8" activePane="bottomLeft" state="frozen"/>
      <selection activeCell="E34" sqref="E34"/>
      <selection pane="bottomLeft" activeCell="E34" sqref="E34"/>
    </sheetView>
  </sheetViews>
  <sheetFormatPr defaultRowHeight="18.75"/>
  <cols>
    <col min="1" max="1" width="12.140625" style="62" customWidth="1"/>
    <col min="2" max="2" width="11.28515625" style="62" customWidth="1"/>
    <col min="3" max="3" width="11.7109375" style="62" customWidth="1"/>
    <col min="4" max="4" width="8.7109375" style="63" customWidth="1"/>
    <col min="5" max="5" width="45.140625" style="75" customWidth="1"/>
    <col min="6" max="8" width="11.28515625" style="62" customWidth="1"/>
    <col min="9" max="13" width="11.28515625" style="64" customWidth="1"/>
    <col min="14" max="14" width="12.28515625" style="64" customWidth="1"/>
    <col min="15" max="18" width="11.28515625" style="64" customWidth="1"/>
    <col min="19" max="19" width="12.7109375" style="64" customWidth="1"/>
    <col min="20" max="20" width="13.28515625" style="65" customWidth="1"/>
    <col min="21" max="21" width="9.140625" style="64"/>
    <col min="22" max="22" width="6.42578125" style="65" customWidth="1"/>
    <col min="23" max="24" width="9.140625" style="64"/>
    <col min="25" max="25" width="18.140625" style="64" bestFit="1" customWidth="1"/>
    <col min="26" max="45" width="9.140625" style="64"/>
    <col min="46" max="46" width="11.140625" style="64" customWidth="1"/>
    <col min="47" max="47" width="15" style="64" customWidth="1"/>
    <col min="48" max="16384" width="9.140625" style="64"/>
  </cols>
  <sheetData>
    <row r="1" spans="1:47" s="100" customFormat="1" ht="30.75" customHeight="1">
      <c r="A1" s="208" t="s">
        <v>55</v>
      </c>
      <c r="B1" s="208"/>
      <c r="C1" s="208"/>
      <c r="D1" s="208"/>
      <c r="E1" s="208"/>
      <c r="F1" s="208" t="s">
        <v>55</v>
      </c>
      <c r="G1" s="208"/>
      <c r="H1" s="208"/>
      <c r="I1" s="208"/>
      <c r="J1" s="208"/>
      <c r="K1" s="208"/>
      <c r="L1" s="208"/>
      <c r="M1" s="208"/>
      <c r="N1" s="208"/>
      <c r="O1" s="208"/>
      <c r="P1" s="208"/>
      <c r="Q1" s="208"/>
      <c r="R1" s="208"/>
      <c r="T1" s="101"/>
      <c r="V1" s="101"/>
    </row>
    <row r="2" spans="1:47" s="96" customFormat="1" ht="18.75" customHeight="1">
      <c r="A2" s="209" t="s">
        <v>2</v>
      </c>
      <c r="B2" s="210"/>
      <c r="C2" s="211"/>
      <c r="D2" s="215" t="s">
        <v>42</v>
      </c>
      <c r="E2" s="218" t="s">
        <v>35</v>
      </c>
      <c r="F2" s="221" t="s">
        <v>51</v>
      </c>
      <c r="G2" s="221" t="s">
        <v>52</v>
      </c>
      <c r="H2" s="221" t="s">
        <v>53</v>
      </c>
      <c r="I2" s="230" t="s">
        <v>54</v>
      </c>
      <c r="J2" s="231"/>
      <c r="K2" s="230" t="s">
        <v>57</v>
      </c>
      <c r="L2" s="231"/>
      <c r="M2" s="116"/>
      <c r="N2" s="116"/>
      <c r="O2" s="116"/>
      <c r="P2" s="116"/>
      <c r="Q2" s="116"/>
      <c r="R2" s="227" t="s">
        <v>0</v>
      </c>
      <c r="T2" s="97"/>
      <c r="V2" s="97"/>
    </row>
    <row r="3" spans="1:47" s="96" customFormat="1" ht="16.5">
      <c r="A3" s="212"/>
      <c r="B3" s="213"/>
      <c r="C3" s="214"/>
      <c r="D3" s="216"/>
      <c r="E3" s="219"/>
      <c r="F3" s="222"/>
      <c r="G3" s="222"/>
      <c r="H3" s="222"/>
      <c r="I3" s="232"/>
      <c r="J3" s="233"/>
      <c r="K3" s="232"/>
      <c r="L3" s="233"/>
      <c r="M3" s="117"/>
      <c r="N3" s="117"/>
      <c r="O3" s="117"/>
      <c r="P3" s="117"/>
      <c r="Q3" s="117"/>
      <c r="R3" s="228"/>
      <c r="T3" s="97"/>
      <c r="V3" s="97"/>
    </row>
    <row r="4" spans="1:47" s="96" customFormat="1" ht="16.5">
      <c r="A4" s="221" t="s">
        <v>47</v>
      </c>
      <c r="B4" s="222" t="s">
        <v>48</v>
      </c>
      <c r="C4" s="218" t="s">
        <v>50</v>
      </c>
      <c r="D4" s="216"/>
      <c r="E4" s="219"/>
      <c r="F4" s="222"/>
      <c r="G4" s="222"/>
      <c r="H4" s="222"/>
      <c r="I4" s="95" t="s">
        <v>1</v>
      </c>
      <c r="J4" s="95" t="s">
        <v>39</v>
      </c>
      <c r="K4" s="98" t="s">
        <v>1</v>
      </c>
      <c r="L4" s="98" t="s">
        <v>36</v>
      </c>
      <c r="M4" s="98"/>
      <c r="N4" s="98"/>
      <c r="O4" s="98"/>
      <c r="P4" s="98"/>
      <c r="Q4" s="98"/>
      <c r="R4" s="228"/>
      <c r="T4" s="97"/>
      <c r="V4" s="97"/>
    </row>
    <row r="5" spans="1:47" s="96" customFormat="1" ht="16.5">
      <c r="A5" s="222"/>
      <c r="B5" s="222"/>
      <c r="C5" s="219"/>
      <c r="D5" s="216"/>
      <c r="E5" s="219"/>
      <c r="F5" s="222"/>
      <c r="G5" s="222"/>
      <c r="H5" s="222"/>
      <c r="I5" s="98" t="s">
        <v>38</v>
      </c>
      <c r="J5" s="98" t="s">
        <v>40</v>
      </c>
      <c r="K5" s="98" t="s">
        <v>37</v>
      </c>
      <c r="L5" s="98" t="s">
        <v>40</v>
      </c>
      <c r="M5" s="98"/>
      <c r="N5" s="98"/>
      <c r="O5" s="98"/>
      <c r="P5" s="98"/>
      <c r="Q5" s="98"/>
      <c r="R5" s="228"/>
      <c r="T5" s="97"/>
      <c r="V5" s="97"/>
    </row>
    <row r="6" spans="1:47" s="96" customFormat="1">
      <c r="A6" s="223"/>
      <c r="B6" s="223"/>
      <c r="C6" s="220"/>
      <c r="D6" s="217"/>
      <c r="E6" s="220"/>
      <c r="F6" s="223"/>
      <c r="G6" s="223"/>
      <c r="H6" s="223"/>
      <c r="I6" s="99"/>
      <c r="J6" s="99"/>
      <c r="K6" s="99"/>
      <c r="L6" s="99"/>
      <c r="M6" s="118">
        <v>0.15</v>
      </c>
      <c r="N6" s="118">
        <v>0.1</v>
      </c>
      <c r="O6" s="98" t="s">
        <v>1</v>
      </c>
      <c r="P6" s="118">
        <v>0.1</v>
      </c>
      <c r="Q6" s="118">
        <v>0.15</v>
      </c>
      <c r="R6" s="229"/>
      <c r="T6" s="97"/>
      <c r="V6" s="97"/>
    </row>
    <row r="7" spans="1:47" s="5" customFormat="1" ht="12.75">
      <c r="A7" s="1"/>
      <c r="B7" s="2">
        <v>2</v>
      </c>
      <c r="C7" s="2">
        <v>3</v>
      </c>
      <c r="D7" s="3">
        <v>4</v>
      </c>
      <c r="E7" s="66">
        <v>6</v>
      </c>
      <c r="F7" s="2">
        <v>7</v>
      </c>
      <c r="G7" s="2">
        <v>8</v>
      </c>
      <c r="H7" s="2">
        <v>9</v>
      </c>
      <c r="I7" s="1">
        <v>10</v>
      </c>
      <c r="J7" s="1">
        <v>11</v>
      </c>
      <c r="K7" s="1">
        <v>12</v>
      </c>
      <c r="L7" s="1">
        <v>13</v>
      </c>
      <c r="M7" s="1"/>
      <c r="N7" s="1"/>
      <c r="O7" s="128"/>
      <c r="P7" s="1"/>
      <c r="Q7" s="1"/>
      <c r="R7" s="4">
        <v>14</v>
      </c>
      <c r="T7" s="6"/>
      <c r="V7" s="6"/>
    </row>
    <row r="8" spans="1:47" s="10" customFormat="1" ht="29.1" customHeight="1">
      <c r="A8" s="7"/>
      <c r="B8" s="7"/>
      <c r="C8" s="7"/>
      <c r="D8" s="8"/>
      <c r="E8" s="67" t="s">
        <v>3</v>
      </c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T8" s="11"/>
      <c r="V8" s="11"/>
      <c r="AU8" s="86"/>
    </row>
    <row r="9" spans="1:47" s="17" customFormat="1" ht="29.1" customHeight="1">
      <c r="A9" s="14">
        <v>16894.71</v>
      </c>
      <c r="B9" s="80">
        <v>20197.32</v>
      </c>
      <c r="C9" s="14">
        <v>23412</v>
      </c>
      <c r="D9" s="13">
        <v>1</v>
      </c>
      <c r="E9" s="76" t="s">
        <v>4</v>
      </c>
      <c r="F9" s="14">
        <v>30400</v>
      </c>
      <c r="G9" s="15">
        <v>17685.61</v>
      </c>
      <c r="H9" s="15">
        <f>(I9-G9)</f>
        <v>10314.39</v>
      </c>
      <c r="I9" s="15">
        <v>28000</v>
      </c>
      <c r="J9" s="15">
        <v>28000</v>
      </c>
      <c r="K9" s="14">
        <v>30500</v>
      </c>
      <c r="L9" s="14"/>
      <c r="M9" s="14">
        <f>+K9+(+K9*15%)</f>
        <v>35075</v>
      </c>
      <c r="N9" s="14">
        <f>+K9+(+K9*10%)</f>
        <v>33550</v>
      </c>
      <c r="O9" s="119">
        <f t="shared" ref="O9:O18" si="0">(+K9-J9)/J9</f>
        <v>8.9285714285714288E-2</v>
      </c>
      <c r="P9" s="119">
        <f>(+N9-I9)/I9</f>
        <v>0.1982142857142857</v>
      </c>
      <c r="Q9" s="119">
        <f>(+M9-J9)/J9</f>
        <v>0.25267857142857142</v>
      </c>
      <c r="R9" s="113"/>
      <c r="S9" s="89"/>
      <c r="T9" s="105"/>
      <c r="U9" s="42"/>
      <c r="V9" s="108"/>
      <c r="W9" s="42"/>
      <c r="X9" s="105"/>
      <c r="AT9" s="82"/>
      <c r="AU9" s="82"/>
    </row>
    <row r="10" spans="1:47" s="17" customFormat="1" ht="29.1" customHeight="1">
      <c r="A10" s="19">
        <v>6942.14</v>
      </c>
      <c r="B10" s="81">
        <v>6753.76</v>
      </c>
      <c r="C10" s="19">
        <v>8846.14</v>
      </c>
      <c r="D10" s="20">
        <v>2</v>
      </c>
      <c r="E10" s="77" t="s">
        <v>5</v>
      </c>
      <c r="F10" s="19">
        <v>13000</v>
      </c>
      <c r="G10" s="21">
        <v>2588.29</v>
      </c>
      <c r="H10" s="15">
        <f t="shared" ref="H10:H17" si="1">(I10-G10)</f>
        <v>8927.2099999999991</v>
      </c>
      <c r="I10" s="21">
        <v>11515.5</v>
      </c>
      <c r="J10" s="21">
        <v>11515.5</v>
      </c>
      <c r="K10" s="14">
        <v>13000.9</v>
      </c>
      <c r="L10" s="14"/>
      <c r="M10" s="14">
        <f>+K10+(+K10*15%)</f>
        <v>14951.035</v>
      </c>
      <c r="N10" s="14">
        <f>+K10+(+K10*10%)</f>
        <v>14300.99</v>
      </c>
      <c r="O10" s="119">
        <f t="shared" si="0"/>
        <v>0.12899135947201595</v>
      </c>
      <c r="P10" s="119">
        <f t="shared" ref="P10:P18" si="2">(+N10-I10)/I10</f>
        <v>0.24189049541921756</v>
      </c>
      <c r="Q10" s="119">
        <f t="shared" ref="Q10:Q18" si="3">(+M10-J10)/J10</f>
        <v>0.29834006339281838</v>
      </c>
      <c r="R10" s="114"/>
      <c r="S10" s="89"/>
      <c r="T10" s="105"/>
      <c r="U10" s="42"/>
      <c r="V10" s="105"/>
      <c r="W10" s="42"/>
      <c r="X10" s="105"/>
      <c r="AT10" s="82"/>
      <c r="AU10" s="82"/>
    </row>
    <row r="11" spans="1:47" s="17" customFormat="1" ht="29.1" customHeight="1">
      <c r="A11" s="19">
        <v>4840.7</v>
      </c>
      <c r="B11" s="81">
        <v>5011.43</v>
      </c>
      <c r="C11" s="19">
        <v>5116</v>
      </c>
      <c r="D11" s="20">
        <v>3</v>
      </c>
      <c r="E11" s="77" t="s">
        <v>46</v>
      </c>
      <c r="F11" s="19">
        <v>11000</v>
      </c>
      <c r="G11" s="21">
        <v>2545.7199999999998</v>
      </c>
      <c r="H11" s="15">
        <f t="shared" si="1"/>
        <v>3954.28</v>
      </c>
      <c r="I11" s="21">
        <v>6500</v>
      </c>
      <c r="J11" s="21">
        <v>6500</v>
      </c>
      <c r="K11" s="14">
        <v>9388</v>
      </c>
      <c r="L11" s="14"/>
      <c r="M11" s="14">
        <f>+K11+(+K11*15%)</f>
        <v>10796.2</v>
      </c>
      <c r="N11" s="14">
        <f>+K11+(+K11*10%)</f>
        <v>10326.799999999999</v>
      </c>
      <c r="O11" s="119">
        <f t="shared" si="0"/>
        <v>0.44430769230769229</v>
      </c>
      <c r="P11" s="119">
        <f t="shared" si="2"/>
        <v>0.58873846153846143</v>
      </c>
      <c r="Q11" s="119">
        <f t="shared" si="3"/>
        <v>0.66095384615384623</v>
      </c>
      <c r="R11" s="114"/>
      <c r="S11" s="89"/>
      <c r="T11" s="105"/>
      <c r="U11" s="42"/>
      <c r="V11" s="105"/>
      <c r="W11" s="42"/>
      <c r="X11" s="105"/>
      <c r="Y11" s="105"/>
      <c r="AT11" s="82"/>
      <c r="AU11" s="82"/>
    </row>
    <row r="12" spans="1:47" s="17" customFormat="1" ht="29.1" customHeight="1">
      <c r="A12" s="19">
        <v>259.75</v>
      </c>
      <c r="B12" s="81">
        <v>266.91000000000003</v>
      </c>
      <c r="C12" s="19">
        <v>263.45999999999998</v>
      </c>
      <c r="D12" s="20">
        <v>4</v>
      </c>
      <c r="E12" s="77" t="s">
        <v>6</v>
      </c>
      <c r="F12" s="19">
        <v>1000</v>
      </c>
      <c r="G12" s="21">
        <v>118.93</v>
      </c>
      <c r="H12" s="15">
        <f t="shared" si="1"/>
        <v>176.07</v>
      </c>
      <c r="I12" s="21">
        <v>295</v>
      </c>
      <c r="J12" s="21">
        <v>295</v>
      </c>
      <c r="K12" s="14">
        <v>335</v>
      </c>
      <c r="L12" s="14"/>
      <c r="M12" s="14">
        <f>+K12+(+K12*15%)</f>
        <v>385.25</v>
      </c>
      <c r="N12" s="14">
        <f>+K12+(+K12*10%)</f>
        <v>368.5</v>
      </c>
      <c r="O12" s="119">
        <f t="shared" si="0"/>
        <v>0.13559322033898305</v>
      </c>
      <c r="P12" s="119">
        <f t="shared" si="2"/>
        <v>0.24915254237288137</v>
      </c>
      <c r="Q12" s="119">
        <f t="shared" si="3"/>
        <v>0.30593220338983051</v>
      </c>
      <c r="R12" s="114"/>
      <c r="S12" s="89"/>
      <c r="T12" s="105"/>
      <c r="U12" s="42"/>
      <c r="V12" s="107"/>
      <c r="W12" s="42"/>
      <c r="X12" s="105"/>
      <c r="AT12" s="82"/>
      <c r="AU12" s="82"/>
    </row>
    <row r="13" spans="1:47" s="17" customFormat="1" ht="29.1" customHeight="1">
      <c r="A13" s="19">
        <v>3800.63</v>
      </c>
      <c r="B13" s="120">
        <v>3749.53</v>
      </c>
      <c r="C13" s="121">
        <v>3304.18</v>
      </c>
      <c r="D13" s="122">
        <v>5</v>
      </c>
      <c r="E13" s="123" t="s">
        <v>7</v>
      </c>
      <c r="F13" s="124">
        <v>5482.59</v>
      </c>
      <c r="G13" s="125">
        <v>1292.8599999999999</v>
      </c>
      <c r="H13" s="126">
        <f t="shared" si="1"/>
        <v>2490.91</v>
      </c>
      <c r="I13" s="125">
        <v>3783.77</v>
      </c>
      <c r="J13" s="125">
        <v>3783.77</v>
      </c>
      <c r="K13" s="124">
        <v>3976.99</v>
      </c>
      <c r="L13" s="124"/>
      <c r="M13" s="124">
        <f>+[1]Mahasuli!$M$215</f>
        <v>8581.83</v>
      </c>
      <c r="N13" s="124">
        <f>+[1]Mahasuli!$M$215</f>
        <v>8581.83</v>
      </c>
      <c r="O13" s="127">
        <f t="shared" si="0"/>
        <v>5.1065471738504141E-2</v>
      </c>
      <c r="P13" s="127">
        <f t="shared" si="2"/>
        <v>1.2680633336592868</v>
      </c>
      <c r="Q13" s="119">
        <f t="shared" si="3"/>
        <v>1.2680633336592868</v>
      </c>
      <c r="R13" s="114"/>
      <c r="S13" s="89"/>
      <c r="T13" s="105"/>
      <c r="U13" s="42"/>
      <c r="V13" s="107"/>
      <c r="W13" s="42"/>
      <c r="X13" s="105"/>
      <c r="AT13" s="82"/>
      <c r="AU13" s="82"/>
    </row>
    <row r="14" spans="1:47" s="17" customFormat="1" ht="29.1" customHeight="1">
      <c r="A14" s="19">
        <v>2657</v>
      </c>
      <c r="B14" s="121">
        <v>4413</v>
      </c>
      <c r="C14" s="121">
        <v>0</v>
      </c>
      <c r="D14" s="122">
        <v>6</v>
      </c>
      <c r="E14" s="123" t="s">
        <v>8</v>
      </c>
      <c r="F14" s="121">
        <v>3750</v>
      </c>
      <c r="G14" s="125">
        <v>0</v>
      </c>
      <c r="H14" s="126">
        <f t="shared" si="1"/>
        <v>3750</v>
      </c>
      <c r="I14" s="125">
        <v>3750</v>
      </c>
      <c r="J14" s="125">
        <v>3750</v>
      </c>
      <c r="K14" s="124">
        <v>7000</v>
      </c>
      <c r="L14" s="124"/>
      <c r="M14" s="124">
        <f>+[1]Bhandwali!$M$10</f>
        <v>8500</v>
      </c>
      <c r="N14" s="124">
        <f>+[1]Bhandwali!$M$10</f>
        <v>8500</v>
      </c>
      <c r="O14" s="127">
        <f t="shared" si="0"/>
        <v>0.8666666666666667</v>
      </c>
      <c r="P14" s="127">
        <f t="shared" si="2"/>
        <v>1.2666666666666666</v>
      </c>
      <c r="Q14" s="119">
        <f t="shared" si="3"/>
        <v>1.2666666666666666</v>
      </c>
      <c r="R14" s="114"/>
      <c r="S14" s="89"/>
      <c r="T14" s="105"/>
      <c r="U14" s="42"/>
      <c r="V14" s="107"/>
      <c r="W14" s="42"/>
      <c r="X14" s="105"/>
      <c r="AT14" s="82"/>
      <c r="AU14" s="82"/>
    </row>
    <row r="15" spans="1:47" s="17" customFormat="1" ht="29.1" customHeight="1">
      <c r="A15" s="19">
        <v>1481.3</v>
      </c>
      <c r="B15" s="121">
        <v>2811.77</v>
      </c>
      <c r="C15" s="121">
        <v>294.33</v>
      </c>
      <c r="D15" s="122">
        <v>7</v>
      </c>
      <c r="E15" s="123" t="s">
        <v>9</v>
      </c>
      <c r="F15" s="124">
        <v>1645</v>
      </c>
      <c r="G15" s="125">
        <v>427.99</v>
      </c>
      <c r="H15" s="126">
        <f t="shared" si="1"/>
        <v>827.01</v>
      </c>
      <c r="I15" s="125">
        <v>1255</v>
      </c>
      <c r="J15" s="125">
        <v>1255</v>
      </c>
      <c r="K15" s="124">
        <v>1365</v>
      </c>
      <c r="L15" s="124"/>
      <c r="M15" s="124">
        <f>+[1]Nilambit!$M$40</f>
        <v>55</v>
      </c>
      <c r="N15" s="124">
        <f>+[1]Nilambit!$M$40</f>
        <v>55</v>
      </c>
      <c r="O15" s="127">
        <f t="shared" si="0"/>
        <v>8.7649402390438252E-2</v>
      </c>
      <c r="P15" s="127">
        <f t="shared" si="2"/>
        <v>-0.95617529880478092</v>
      </c>
      <c r="Q15" s="119">
        <f t="shared" si="3"/>
        <v>-0.95617529880478092</v>
      </c>
      <c r="R15" s="114"/>
      <c r="S15" s="89"/>
      <c r="T15" s="105"/>
      <c r="U15" s="42"/>
      <c r="V15" s="107"/>
      <c r="W15" s="42"/>
      <c r="X15" s="105"/>
      <c r="AT15" s="82"/>
      <c r="AU15" s="82"/>
    </row>
    <row r="16" spans="1:47" s="17" customFormat="1" ht="29.1" customHeight="1" thickBot="1">
      <c r="A16" s="19">
        <v>229.04</v>
      </c>
      <c r="B16" s="121">
        <v>0</v>
      </c>
      <c r="C16" s="121">
        <v>964</v>
      </c>
      <c r="D16" s="122">
        <v>8</v>
      </c>
      <c r="E16" s="123" t="s">
        <v>34</v>
      </c>
      <c r="F16" s="124">
        <v>4231</v>
      </c>
      <c r="G16" s="125">
        <v>2225.87</v>
      </c>
      <c r="H16" s="126">
        <f t="shared" si="1"/>
        <v>1074.1300000000001</v>
      </c>
      <c r="I16" s="125">
        <v>3300</v>
      </c>
      <c r="J16" s="125">
        <v>3300</v>
      </c>
      <c r="K16" s="124">
        <v>2700</v>
      </c>
      <c r="L16" s="124"/>
      <c r="M16" s="124">
        <f>+[1]Nilambit!$M$17</f>
        <v>0</v>
      </c>
      <c r="N16" s="124">
        <f>+[1]Nilambit!$M$17</f>
        <v>0</v>
      </c>
      <c r="O16" s="127">
        <f t="shared" si="0"/>
        <v>-0.18181818181818182</v>
      </c>
      <c r="P16" s="127">
        <f t="shared" si="2"/>
        <v>-1</v>
      </c>
      <c r="Q16" s="119">
        <f t="shared" si="3"/>
        <v>-1</v>
      </c>
      <c r="R16" s="115"/>
      <c r="S16" s="89"/>
      <c r="T16" s="105"/>
      <c r="U16" s="42"/>
      <c r="V16" s="107"/>
      <c r="W16" s="42"/>
      <c r="X16" s="105"/>
      <c r="AT16" s="82"/>
      <c r="AU16" s="82"/>
    </row>
    <row r="17" spans="1:47" s="17" customFormat="1" ht="29.1" customHeight="1" thickBot="1">
      <c r="A17" s="23">
        <v>2534.52</v>
      </c>
      <c r="B17" s="23">
        <v>2892.4</v>
      </c>
      <c r="C17" s="23">
        <v>2774.42</v>
      </c>
      <c r="D17" s="8">
        <v>9</v>
      </c>
      <c r="E17" s="78" t="s">
        <v>10</v>
      </c>
      <c r="F17" s="14">
        <v>7959.8</v>
      </c>
      <c r="G17" s="24">
        <v>1232.1300000000001</v>
      </c>
      <c r="H17" s="15">
        <f t="shared" si="1"/>
        <v>2110.02</v>
      </c>
      <c r="I17" s="24">
        <v>3342.15</v>
      </c>
      <c r="J17" s="24">
        <v>3342.15</v>
      </c>
      <c r="K17" s="14">
        <v>6471.06</v>
      </c>
      <c r="L17" s="14"/>
      <c r="M17" s="14">
        <f>+K17+(+K17*15%)</f>
        <v>7441.7190000000001</v>
      </c>
      <c r="N17" s="14">
        <f>+K17+(+K17*10%)</f>
        <v>7118.1660000000002</v>
      </c>
      <c r="O17" s="129">
        <f t="shared" si="0"/>
        <v>0.93619675957093496</v>
      </c>
      <c r="P17" s="129">
        <f t="shared" si="2"/>
        <v>1.1298164355280285</v>
      </c>
      <c r="Q17" s="129">
        <f t="shared" si="3"/>
        <v>1.2266262735065749</v>
      </c>
      <c r="R17" s="130"/>
      <c r="S17" s="89"/>
      <c r="T17" s="105"/>
      <c r="U17" s="42"/>
      <c r="V17" s="107"/>
      <c r="W17" s="42"/>
      <c r="X17" s="105"/>
      <c r="AT17" s="82"/>
      <c r="AU17" s="82"/>
    </row>
    <row r="18" spans="1:47" s="29" customFormat="1" ht="29.1" customHeight="1" thickBot="1">
      <c r="A18" s="25">
        <v>39639.79</v>
      </c>
      <c r="B18" s="25">
        <v>46096.12</v>
      </c>
      <c r="C18" s="25">
        <v>44974.53</v>
      </c>
      <c r="D18" s="26"/>
      <c r="E18" s="79" t="s">
        <v>11</v>
      </c>
      <c r="F18" s="27">
        <f t="shared" ref="F18:K18" si="4">SUM(F9:F17)</f>
        <v>78468.39</v>
      </c>
      <c r="G18" s="27">
        <f t="shared" si="4"/>
        <v>28117.400000000005</v>
      </c>
      <c r="H18" s="27">
        <f t="shared" si="4"/>
        <v>33624.019999999997</v>
      </c>
      <c r="I18" s="27">
        <f t="shared" si="4"/>
        <v>61741.42</v>
      </c>
      <c r="J18" s="27">
        <f t="shared" si="4"/>
        <v>61741.42</v>
      </c>
      <c r="K18" s="27">
        <f t="shared" si="4"/>
        <v>74736.95</v>
      </c>
      <c r="L18" s="27">
        <f>SUM(L9:L17)</f>
        <v>0</v>
      </c>
      <c r="M18" s="133">
        <f>SUM(M9:M17)</f>
        <v>85786.034</v>
      </c>
      <c r="N18" s="132">
        <f>SUM(N9:N17)</f>
        <v>82801.285999999993</v>
      </c>
      <c r="O18" s="131">
        <f t="shared" si="0"/>
        <v>0.21048317320852031</v>
      </c>
      <c r="P18" s="131">
        <f t="shared" si="2"/>
        <v>0.34109785618795285</v>
      </c>
      <c r="Q18" s="131">
        <f t="shared" si="3"/>
        <v>0.3894405732812754</v>
      </c>
      <c r="R18" s="27">
        <f>SUM(L18-K18)</f>
        <v>-74736.95</v>
      </c>
      <c r="S18" s="106"/>
      <c r="T18" s="45"/>
      <c r="U18" s="42"/>
      <c r="V18" s="107"/>
      <c r="W18" s="42"/>
      <c r="X18" s="105"/>
      <c r="AT18" s="88"/>
      <c r="AU18" s="88"/>
    </row>
    <row r="19" spans="1:47" s="84" customFormat="1" ht="42" customHeight="1">
      <c r="A19" s="224" t="s">
        <v>56</v>
      </c>
      <c r="B19" s="225"/>
      <c r="C19" s="225"/>
      <c r="D19" s="225"/>
      <c r="E19" s="226"/>
      <c r="F19" s="109"/>
      <c r="G19" s="87"/>
      <c r="H19" s="87"/>
      <c r="I19" s="110"/>
      <c r="J19" s="110"/>
      <c r="K19" s="111"/>
      <c r="L19" s="87"/>
      <c r="M19" s="87"/>
      <c r="N19" s="87"/>
      <c r="O19" s="87"/>
      <c r="P19" s="87"/>
      <c r="Q19" s="87"/>
      <c r="R19" s="112"/>
      <c r="T19" s="45"/>
      <c r="V19" s="85"/>
    </row>
    <row r="20" spans="1:47" s="10" customFormat="1" ht="27.95" customHeight="1">
      <c r="A20" s="12"/>
      <c r="B20" s="12"/>
      <c r="C20" s="12"/>
      <c r="D20" s="37"/>
      <c r="E20" s="68" t="s">
        <v>12</v>
      </c>
      <c r="F20" s="12"/>
      <c r="H20" s="38"/>
      <c r="I20" s="39"/>
      <c r="J20" s="39"/>
      <c r="K20" s="12"/>
      <c r="L20" s="12"/>
      <c r="M20" s="12"/>
      <c r="N20" s="12"/>
      <c r="O20" s="12"/>
      <c r="P20" s="12"/>
      <c r="Q20" s="12"/>
      <c r="R20" s="40"/>
      <c r="T20" s="45"/>
      <c r="V20" s="18"/>
    </row>
    <row r="21" spans="1:47" s="17" customFormat="1" ht="27.95" customHeight="1">
      <c r="A21" s="14">
        <v>60.2</v>
      </c>
      <c r="B21" s="80">
        <v>34.74</v>
      </c>
      <c r="C21" s="80">
        <v>178.99</v>
      </c>
      <c r="D21" s="13">
        <v>1</v>
      </c>
      <c r="E21" s="76" t="s">
        <v>13</v>
      </c>
      <c r="F21" s="14">
        <v>34.5</v>
      </c>
      <c r="G21" s="15">
        <v>3.56</v>
      </c>
      <c r="H21" s="15">
        <f t="shared" ref="H21:H44" si="5">(I21-G21)</f>
        <v>11.19</v>
      </c>
      <c r="I21" s="15">
        <v>14.75</v>
      </c>
      <c r="J21" s="15">
        <v>14.75</v>
      </c>
      <c r="K21" s="14">
        <v>15</v>
      </c>
      <c r="L21" s="14">
        <f>+[1]Mahasuli!$M$13</f>
        <v>47</v>
      </c>
      <c r="M21" s="14"/>
      <c r="N21" s="14"/>
      <c r="O21" s="14"/>
      <c r="P21" s="14"/>
      <c r="Q21" s="14"/>
      <c r="R21" s="16"/>
      <c r="T21" s="45"/>
      <c r="V21" s="18"/>
    </row>
    <row r="22" spans="1:47" s="17" customFormat="1" ht="27.95" customHeight="1">
      <c r="A22" s="19">
        <v>6.05</v>
      </c>
      <c r="B22" s="81">
        <v>4.8899999999999997</v>
      </c>
      <c r="C22" s="81">
        <v>1.02</v>
      </c>
      <c r="D22" s="13">
        <v>2</v>
      </c>
      <c r="E22" s="77" t="s">
        <v>14</v>
      </c>
      <c r="F22" s="14">
        <v>4.42</v>
      </c>
      <c r="G22" s="15">
        <v>4.82</v>
      </c>
      <c r="H22" s="15">
        <f t="shared" si="5"/>
        <v>5.98</v>
      </c>
      <c r="I22" s="15">
        <v>10.8</v>
      </c>
      <c r="J22" s="15">
        <v>10.8</v>
      </c>
      <c r="K22" s="14">
        <v>5.42</v>
      </c>
      <c r="L22" s="14">
        <f>+[1]Mahasuli!$M$23</f>
        <v>6.16</v>
      </c>
      <c r="M22" s="14"/>
      <c r="N22" s="14"/>
      <c r="O22" s="14"/>
      <c r="P22" s="14"/>
      <c r="Q22" s="14"/>
      <c r="R22" s="22"/>
      <c r="T22" s="34"/>
      <c r="V22" s="18"/>
    </row>
    <row r="23" spans="1:47" s="17" customFormat="1" ht="27.95" customHeight="1">
      <c r="A23" s="19">
        <v>16.5</v>
      </c>
      <c r="B23" s="81">
        <v>13.43</v>
      </c>
      <c r="C23" s="81">
        <v>19.579999999999998</v>
      </c>
      <c r="D23" s="13">
        <v>3</v>
      </c>
      <c r="E23" s="77" t="s">
        <v>15</v>
      </c>
      <c r="F23" s="14">
        <v>514.4</v>
      </c>
      <c r="G23" s="21">
        <v>46.11</v>
      </c>
      <c r="H23" s="15">
        <f t="shared" si="5"/>
        <v>33.89</v>
      </c>
      <c r="I23" s="21">
        <v>80</v>
      </c>
      <c r="J23" s="21">
        <v>80</v>
      </c>
      <c r="K23" s="14">
        <v>85</v>
      </c>
      <c r="L23" s="14">
        <f>+[1]Mahasuli!$M$31</f>
        <v>500</v>
      </c>
      <c r="M23" s="14"/>
      <c r="N23" s="14"/>
      <c r="O23" s="14"/>
      <c r="P23" s="14"/>
      <c r="Q23" s="14"/>
      <c r="R23" s="22"/>
      <c r="T23" s="34"/>
      <c r="V23" s="18"/>
    </row>
    <row r="24" spans="1:47" s="17" customFormat="1" ht="27.95" customHeight="1">
      <c r="A24" s="19">
        <v>1690.87</v>
      </c>
      <c r="B24" s="81">
        <v>1773.52</v>
      </c>
      <c r="C24" s="81">
        <v>1191.26</v>
      </c>
      <c r="D24" s="13">
        <v>4</v>
      </c>
      <c r="E24" s="77" t="s">
        <v>16</v>
      </c>
      <c r="F24" s="14">
        <v>3877.3</v>
      </c>
      <c r="G24" s="21">
        <v>562.62</v>
      </c>
      <c r="H24" s="15">
        <f t="shared" si="5"/>
        <v>1024.3800000000001</v>
      </c>
      <c r="I24" s="21">
        <v>1587</v>
      </c>
      <c r="J24" s="21">
        <v>1587</v>
      </c>
      <c r="K24" s="14">
        <v>1870</v>
      </c>
      <c r="L24" s="14">
        <f>+[1]Mahasuli!$M$48</f>
        <v>25</v>
      </c>
      <c r="M24" s="14"/>
      <c r="N24" s="14"/>
      <c r="O24" s="14"/>
      <c r="P24" s="14"/>
      <c r="Q24" s="14"/>
      <c r="R24" s="22"/>
      <c r="T24" s="34"/>
      <c r="V24" s="18"/>
    </row>
    <row r="25" spans="1:47" s="17" customFormat="1" ht="27.95" customHeight="1">
      <c r="A25" s="19">
        <v>16894.71</v>
      </c>
      <c r="B25" s="81">
        <v>20197.32</v>
      </c>
      <c r="C25" s="81">
        <v>23412</v>
      </c>
      <c r="D25" s="13">
        <v>5</v>
      </c>
      <c r="E25" s="77" t="s">
        <v>17</v>
      </c>
      <c r="F25" s="14">
        <v>30400</v>
      </c>
      <c r="G25" s="21">
        <v>17685.61</v>
      </c>
      <c r="H25" s="15">
        <f t="shared" si="5"/>
        <v>10314.39</v>
      </c>
      <c r="I25" s="21">
        <v>28000</v>
      </c>
      <c r="J25" s="21">
        <v>28000</v>
      </c>
      <c r="K25" s="14">
        <v>30500</v>
      </c>
      <c r="L25" s="14">
        <f>+[1]Mahasuli!$M$51</f>
        <v>0</v>
      </c>
      <c r="M25" s="14"/>
      <c r="N25" s="14"/>
      <c r="O25" s="14"/>
      <c r="P25" s="14"/>
      <c r="Q25" s="14"/>
      <c r="R25" s="22"/>
      <c r="T25" s="18"/>
      <c r="V25" s="18"/>
    </row>
    <row r="26" spans="1:47" s="17" customFormat="1" ht="27.95" customHeight="1">
      <c r="A26" s="19">
        <v>7219.3</v>
      </c>
      <c r="B26" s="81">
        <v>6951.11</v>
      </c>
      <c r="C26" s="81">
        <v>9118.61</v>
      </c>
      <c r="D26" s="13">
        <v>6</v>
      </c>
      <c r="E26" s="77" t="s">
        <v>18</v>
      </c>
      <c r="F26" s="14">
        <v>14017.6</v>
      </c>
      <c r="G26" s="21">
        <v>2649.52</v>
      </c>
      <c r="H26" s="15">
        <f t="shared" si="5"/>
        <v>9250.98</v>
      </c>
      <c r="I26" s="21">
        <v>11900.5</v>
      </c>
      <c r="J26" s="21">
        <v>11900.5</v>
      </c>
      <c r="K26" s="14">
        <v>14018.5</v>
      </c>
      <c r="L26" s="14">
        <f>+[1]Mahasuli!$M$80</f>
        <v>50</v>
      </c>
      <c r="M26" s="14"/>
      <c r="N26" s="14"/>
      <c r="O26" s="14"/>
      <c r="P26" s="14"/>
      <c r="Q26" s="14"/>
      <c r="R26" s="21"/>
      <c r="T26" s="18"/>
      <c r="V26" s="18"/>
    </row>
    <row r="27" spans="1:47" s="17" customFormat="1" ht="27.95" customHeight="1">
      <c r="A27" s="19">
        <v>72.91</v>
      </c>
      <c r="B27" s="81">
        <v>19.45</v>
      </c>
      <c r="C27" s="81">
        <v>69.22</v>
      </c>
      <c r="D27" s="13">
        <v>7</v>
      </c>
      <c r="E27" s="77" t="s">
        <v>19</v>
      </c>
      <c r="F27" s="14">
        <v>60</v>
      </c>
      <c r="G27" s="21">
        <v>42.8</v>
      </c>
      <c r="H27" s="15">
        <f t="shared" si="5"/>
        <v>17.200000000000003</v>
      </c>
      <c r="I27" s="21">
        <v>60</v>
      </c>
      <c r="J27" s="21">
        <v>60</v>
      </c>
      <c r="K27" s="14">
        <v>75</v>
      </c>
      <c r="L27" s="14">
        <f>+[1]Mahasuli!$M$83</f>
        <v>31806.000000000004</v>
      </c>
      <c r="M27" s="14"/>
      <c r="N27" s="14"/>
      <c r="O27" s="14"/>
      <c r="P27" s="14"/>
      <c r="Q27" s="14"/>
      <c r="R27" s="22"/>
      <c r="T27" s="18"/>
      <c r="V27" s="18"/>
    </row>
    <row r="28" spans="1:47" s="17" customFormat="1" ht="27.95" customHeight="1">
      <c r="A28" s="19">
        <v>259.99</v>
      </c>
      <c r="B28" s="81">
        <v>267.22000000000003</v>
      </c>
      <c r="C28" s="81">
        <v>263.73</v>
      </c>
      <c r="D28" s="20">
        <v>8</v>
      </c>
      <c r="E28" s="77" t="s">
        <v>20</v>
      </c>
      <c r="F28" s="19">
        <v>1000.27</v>
      </c>
      <c r="G28" s="21">
        <v>119.06</v>
      </c>
      <c r="H28" s="15">
        <f t="shared" si="5"/>
        <v>176.20999999999998</v>
      </c>
      <c r="I28" s="21">
        <v>295.27</v>
      </c>
      <c r="J28" s="21">
        <v>295.27</v>
      </c>
      <c r="K28" s="19">
        <v>335.27</v>
      </c>
      <c r="L28" s="19">
        <f>+[1]Mahasuli!$M$96</f>
        <v>0.2</v>
      </c>
      <c r="M28" s="19"/>
      <c r="N28" s="19"/>
      <c r="O28" s="19"/>
      <c r="P28" s="19"/>
      <c r="Q28" s="19"/>
      <c r="R28" s="22"/>
      <c r="T28" s="18"/>
      <c r="V28" s="18"/>
    </row>
    <row r="29" spans="1:47" s="17" customFormat="1" ht="27.95" customHeight="1">
      <c r="A29" s="19">
        <v>34.409999999999997</v>
      </c>
      <c r="B29" s="19">
        <v>68.400000000000006</v>
      </c>
      <c r="C29" s="19">
        <v>33.74</v>
      </c>
      <c r="D29" s="13">
        <v>9</v>
      </c>
      <c r="E29" s="77" t="s">
        <v>21</v>
      </c>
      <c r="F29" s="14">
        <v>200</v>
      </c>
      <c r="G29" s="21">
        <v>4.72</v>
      </c>
      <c r="H29" s="15">
        <f t="shared" si="5"/>
        <v>75.33</v>
      </c>
      <c r="I29" s="21">
        <v>80.05</v>
      </c>
      <c r="J29" s="21">
        <v>80.05</v>
      </c>
      <c r="K29" s="14">
        <v>66.5</v>
      </c>
      <c r="L29" s="14">
        <f>+[1]Mahasuli!$M$104</f>
        <v>30</v>
      </c>
      <c r="M29" s="14"/>
      <c r="N29" s="14"/>
      <c r="O29" s="14"/>
      <c r="P29" s="14"/>
      <c r="Q29" s="14"/>
      <c r="R29" s="22"/>
      <c r="T29" s="18"/>
      <c r="V29" s="18"/>
    </row>
    <row r="30" spans="1:47" s="17" customFormat="1" ht="27.95" customHeight="1">
      <c r="A30" s="19">
        <v>3.77</v>
      </c>
      <c r="B30" s="19">
        <v>12.58</v>
      </c>
      <c r="C30" s="19">
        <v>11.25</v>
      </c>
      <c r="D30" s="13">
        <v>10</v>
      </c>
      <c r="E30" s="77" t="s">
        <v>22</v>
      </c>
      <c r="F30" s="14">
        <v>10</v>
      </c>
      <c r="G30" s="21">
        <v>4.55</v>
      </c>
      <c r="H30" s="15">
        <f t="shared" si="5"/>
        <v>5.45</v>
      </c>
      <c r="I30" s="21">
        <v>10</v>
      </c>
      <c r="J30" s="21">
        <v>10</v>
      </c>
      <c r="K30" s="14">
        <v>10</v>
      </c>
      <c r="L30" s="14">
        <f>+[1]Mahasuli!$M$107</f>
        <v>310</v>
      </c>
      <c r="M30" s="14"/>
      <c r="N30" s="14"/>
      <c r="O30" s="14"/>
      <c r="P30" s="14"/>
      <c r="Q30" s="14"/>
      <c r="R30" s="22"/>
      <c r="T30" s="18"/>
      <c r="V30" s="18"/>
    </row>
    <row r="31" spans="1:47" s="17" customFormat="1" ht="27.95" customHeight="1">
      <c r="A31" s="19">
        <v>9.84</v>
      </c>
      <c r="B31" s="19">
        <v>11.91</v>
      </c>
      <c r="C31" s="19">
        <v>4.09</v>
      </c>
      <c r="D31" s="13">
        <v>11</v>
      </c>
      <c r="E31" s="77" t="s">
        <v>23</v>
      </c>
      <c r="F31" s="14">
        <v>10.85</v>
      </c>
      <c r="G31" s="21">
        <v>2.59</v>
      </c>
      <c r="H31" s="15">
        <f t="shared" si="5"/>
        <v>5.5600000000000005</v>
      </c>
      <c r="I31" s="21">
        <v>8.15</v>
      </c>
      <c r="J31" s="21">
        <v>8.15</v>
      </c>
      <c r="K31" s="14">
        <v>8.5</v>
      </c>
      <c r="L31" s="14">
        <f>+[1]Mahasuli!$M$114</f>
        <v>0.75</v>
      </c>
      <c r="M31" s="14"/>
      <c r="N31" s="14"/>
      <c r="O31" s="14"/>
      <c r="P31" s="14"/>
      <c r="Q31" s="14"/>
      <c r="R31" s="22"/>
      <c r="T31" s="18"/>
      <c r="V31" s="18"/>
    </row>
    <row r="32" spans="1:47" s="17" customFormat="1" ht="27.95" customHeight="1">
      <c r="A32" s="19">
        <v>273.25</v>
      </c>
      <c r="B32" s="19">
        <v>199.08</v>
      </c>
      <c r="C32" s="19">
        <v>206.38</v>
      </c>
      <c r="D32" s="13">
        <v>12</v>
      </c>
      <c r="E32" s="77" t="s">
        <v>24</v>
      </c>
      <c r="F32" s="14">
        <v>489</v>
      </c>
      <c r="G32" s="21">
        <v>138.71</v>
      </c>
      <c r="H32" s="15">
        <f t="shared" si="5"/>
        <v>51.289999999999992</v>
      </c>
      <c r="I32" s="31">
        <v>190</v>
      </c>
      <c r="J32" s="31">
        <v>190</v>
      </c>
      <c r="K32" s="14">
        <v>315</v>
      </c>
      <c r="L32" s="14">
        <f>+[1]Mahasuli!$M$136</f>
        <v>20</v>
      </c>
      <c r="M32" s="14"/>
      <c r="N32" s="14"/>
      <c r="O32" s="14"/>
      <c r="P32" s="14"/>
      <c r="Q32" s="14"/>
      <c r="R32" s="22"/>
      <c r="T32" s="18"/>
      <c r="V32" s="18"/>
    </row>
    <row r="33" spans="1:22" s="17" customFormat="1" ht="27.95" customHeight="1">
      <c r="A33" s="19">
        <v>114.11</v>
      </c>
      <c r="B33" s="19">
        <v>226.76</v>
      </c>
      <c r="C33" s="19">
        <v>456.51</v>
      </c>
      <c r="D33" s="13">
        <v>13</v>
      </c>
      <c r="E33" s="77" t="s">
        <v>25</v>
      </c>
      <c r="F33" s="14">
        <v>656.8</v>
      </c>
      <c r="G33" s="21">
        <v>76.77</v>
      </c>
      <c r="H33" s="15">
        <f t="shared" si="5"/>
        <v>207.13</v>
      </c>
      <c r="I33" s="31">
        <v>283.89999999999998</v>
      </c>
      <c r="J33" s="31">
        <v>283.89999999999998</v>
      </c>
      <c r="K33" s="14">
        <v>265</v>
      </c>
      <c r="L33" s="14">
        <f>+[1]Mahasuli!$M$153</f>
        <v>15</v>
      </c>
      <c r="M33" s="14"/>
      <c r="N33" s="14"/>
      <c r="O33" s="14"/>
      <c r="P33" s="14"/>
      <c r="Q33" s="14"/>
      <c r="R33" s="22"/>
      <c r="T33" s="18"/>
      <c r="V33" s="18"/>
    </row>
    <row r="34" spans="1:22" s="17" customFormat="1" ht="27.95" customHeight="1">
      <c r="A34" s="19">
        <v>223.25</v>
      </c>
      <c r="B34" s="19">
        <v>144.69999999999999</v>
      </c>
      <c r="C34" s="19">
        <v>324.81</v>
      </c>
      <c r="D34" s="13">
        <v>14</v>
      </c>
      <c r="E34" s="77" t="s">
        <v>45</v>
      </c>
      <c r="F34" s="14">
        <v>305</v>
      </c>
      <c r="G34" s="21">
        <v>60.83</v>
      </c>
      <c r="H34" s="15">
        <f t="shared" si="5"/>
        <v>399.67</v>
      </c>
      <c r="I34" s="21">
        <v>460.5</v>
      </c>
      <c r="J34" s="21">
        <v>460.5</v>
      </c>
      <c r="K34" s="14">
        <v>1280.76</v>
      </c>
      <c r="L34" s="14">
        <f>+[1]Mahasuli!$M$162</f>
        <v>1</v>
      </c>
      <c r="M34" s="14"/>
      <c r="N34" s="14"/>
      <c r="O34" s="14"/>
      <c r="P34" s="14"/>
      <c r="Q34" s="14"/>
      <c r="R34" s="22"/>
      <c r="T34" s="18"/>
      <c r="V34" s="18"/>
    </row>
    <row r="35" spans="1:22" s="17" customFormat="1" ht="27.95" customHeight="1">
      <c r="A35" s="19">
        <v>24.14</v>
      </c>
      <c r="B35" s="19">
        <v>26.73</v>
      </c>
      <c r="C35" s="19">
        <v>20.9</v>
      </c>
      <c r="D35" s="13">
        <v>15</v>
      </c>
      <c r="E35" s="77" t="s">
        <v>26</v>
      </c>
      <c r="F35" s="14">
        <v>42.5</v>
      </c>
      <c r="G35" s="21">
        <v>15.62</v>
      </c>
      <c r="H35" s="15">
        <f t="shared" si="5"/>
        <v>10.88</v>
      </c>
      <c r="I35" s="21">
        <v>26.5</v>
      </c>
      <c r="J35" s="21">
        <v>26.5</v>
      </c>
      <c r="K35" s="14">
        <v>31.5</v>
      </c>
      <c r="L35" s="14">
        <f>+[1]Mahasuli!$M$169</f>
        <v>500</v>
      </c>
      <c r="M35" s="14"/>
      <c r="N35" s="14"/>
      <c r="O35" s="14"/>
      <c r="P35" s="14"/>
      <c r="Q35" s="14"/>
      <c r="R35" s="22"/>
      <c r="T35" s="18"/>
      <c r="V35" s="18"/>
    </row>
    <row r="36" spans="1:22" s="17" customFormat="1" ht="27.95" customHeight="1">
      <c r="A36" s="19">
        <v>0</v>
      </c>
      <c r="B36" s="19">
        <v>0.72</v>
      </c>
      <c r="C36" s="19">
        <v>18.27</v>
      </c>
      <c r="D36" s="13">
        <v>16</v>
      </c>
      <c r="E36" s="77" t="s">
        <v>41</v>
      </c>
      <c r="F36" s="14">
        <v>0</v>
      </c>
      <c r="G36" s="21">
        <v>0</v>
      </c>
      <c r="H36" s="15">
        <f t="shared" si="5"/>
        <v>0</v>
      </c>
      <c r="I36" s="21">
        <v>0</v>
      </c>
      <c r="J36" s="21">
        <v>0</v>
      </c>
      <c r="K36" s="14">
        <v>0</v>
      </c>
      <c r="L36" s="14">
        <f>+[1]Mahasuli!$M$172</f>
        <v>0</v>
      </c>
      <c r="M36" s="14"/>
      <c r="N36" s="14"/>
      <c r="O36" s="14"/>
      <c r="P36" s="14"/>
      <c r="Q36" s="14"/>
      <c r="R36" s="22"/>
      <c r="T36" s="18"/>
      <c r="V36" s="18"/>
    </row>
    <row r="37" spans="1:22" s="17" customFormat="1" ht="27.95" customHeight="1">
      <c r="A37" s="19">
        <v>1399.77</v>
      </c>
      <c r="B37" s="19">
        <v>2042.11</v>
      </c>
      <c r="C37" s="19">
        <v>1208.52</v>
      </c>
      <c r="D37" s="13">
        <v>17</v>
      </c>
      <c r="E37" s="77" t="s">
        <v>49</v>
      </c>
      <c r="F37" s="14">
        <v>3863</v>
      </c>
      <c r="G37" s="21">
        <v>621.74</v>
      </c>
      <c r="H37" s="15">
        <f t="shared" si="5"/>
        <v>983.26</v>
      </c>
      <c r="I37" s="21">
        <v>1605</v>
      </c>
      <c r="J37" s="21">
        <v>1605</v>
      </c>
      <c r="K37" s="14">
        <v>2000</v>
      </c>
      <c r="L37" s="14">
        <f>+[1]Mahasuli!$M$181</f>
        <v>5470</v>
      </c>
      <c r="M37" s="14"/>
      <c r="N37" s="14"/>
      <c r="O37" s="14"/>
      <c r="P37" s="14"/>
      <c r="Q37" s="14"/>
      <c r="R37" s="22"/>
      <c r="T37" s="18"/>
      <c r="V37" s="18"/>
    </row>
    <row r="38" spans="1:22" s="17" customFormat="1" ht="27.95" customHeight="1">
      <c r="A38" s="19">
        <v>4959.9799999999996</v>
      </c>
      <c r="B38" s="19">
        <v>5081.5600000000004</v>
      </c>
      <c r="C38" s="19">
        <v>5120.67</v>
      </c>
      <c r="D38" s="13">
        <v>18</v>
      </c>
      <c r="E38" s="77" t="s">
        <v>27</v>
      </c>
      <c r="F38" s="14">
        <v>11050</v>
      </c>
      <c r="G38" s="21">
        <v>2545.7199999999998</v>
      </c>
      <c r="H38" s="15">
        <f t="shared" si="5"/>
        <v>3979.28</v>
      </c>
      <c r="I38" s="21">
        <v>6525</v>
      </c>
      <c r="J38" s="21">
        <v>6525</v>
      </c>
      <c r="K38" s="14">
        <v>9423</v>
      </c>
      <c r="L38" s="14">
        <f>+[1]Mahasuli!$M$193</f>
        <v>0</v>
      </c>
      <c r="M38" s="14"/>
      <c r="N38" s="14"/>
      <c r="O38" s="14"/>
      <c r="P38" s="14"/>
      <c r="Q38" s="14"/>
      <c r="R38" s="22"/>
      <c r="T38" s="18"/>
      <c r="V38" s="18"/>
    </row>
    <row r="39" spans="1:22" s="17" customFormat="1" ht="27.95" customHeight="1">
      <c r="A39" s="19">
        <v>1996.75</v>
      </c>
      <c r="B39" s="19">
        <v>1788.04</v>
      </c>
      <c r="C39" s="19">
        <v>2008.81</v>
      </c>
      <c r="D39" s="13">
        <v>19</v>
      </c>
      <c r="E39" s="77" t="s">
        <v>28</v>
      </c>
      <c r="F39" s="14">
        <v>2292.75</v>
      </c>
      <c r="G39" s="21">
        <v>872.9</v>
      </c>
      <c r="H39" s="15">
        <f t="shared" si="5"/>
        <v>1416.6</v>
      </c>
      <c r="I39" s="21">
        <v>2289.5</v>
      </c>
      <c r="J39" s="21">
        <v>2289.5</v>
      </c>
      <c r="K39" s="14">
        <v>2410.5</v>
      </c>
      <c r="L39" s="14">
        <f>+[1]Mahasuli!$M$204</f>
        <v>0</v>
      </c>
      <c r="M39" s="14"/>
      <c r="N39" s="14"/>
      <c r="O39" s="14"/>
      <c r="P39" s="14"/>
      <c r="Q39" s="14"/>
      <c r="R39" s="22"/>
      <c r="T39" s="18"/>
      <c r="V39" s="18"/>
    </row>
    <row r="40" spans="1:22" s="17" customFormat="1" ht="27.95" customHeight="1">
      <c r="A40" s="19">
        <v>1.07</v>
      </c>
      <c r="B40" s="19">
        <v>1.1599999999999999</v>
      </c>
      <c r="C40" s="19">
        <v>36.909999999999997</v>
      </c>
      <c r="D40" s="13">
        <v>20</v>
      </c>
      <c r="E40" s="77" t="s">
        <v>29</v>
      </c>
      <c r="F40" s="14">
        <v>6</v>
      </c>
      <c r="G40" s="21">
        <v>0.79</v>
      </c>
      <c r="H40" s="15">
        <f t="shared" si="5"/>
        <v>0.71</v>
      </c>
      <c r="I40" s="21">
        <v>1.5</v>
      </c>
      <c r="J40" s="21">
        <v>1.5</v>
      </c>
      <c r="K40" s="14">
        <v>10</v>
      </c>
      <c r="L40" s="14">
        <f>+[1]Mahasuli!$M$210</f>
        <v>0</v>
      </c>
      <c r="M40" s="14"/>
      <c r="N40" s="14"/>
      <c r="O40" s="14"/>
      <c r="P40" s="14"/>
      <c r="Q40" s="14"/>
      <c r="R40" s="22"/>
      <c r="T40" s="18"/>
      <c r="V40" s="18"/>
    </row>
    <row r="41" spans="1:22" s="17" customFormat="1" ht="27.95" customHeight="1" thickBot="1">
      <c r="A41" s="23">
        <v>11.58</v>
      </c>
      <c r="B41" s="82">
        <v>5.92</v>
      </c>
      <c r="C41" s="23">
        <v>10.89</v>
      </c>
      <c r="D41" s="13">
        <v>21</v>
      </c>
      <c r="E41" s="78" t="s">
        <v>30</v>
      </c>
      <c r="F41" s="14">
        <v>8</v>
      </c>
      <c r="G41" s="24">
        <v>4.5</v>
      </c>
      <c r="H41" s="15">
        <f t="shared" si="5"/>
        <v>3.5</v>
      </c>
      <c r="I41" s="24">
        <v>8</v>
      </c>
      <c r="J41" s="24">
        <v>8</v>
      </c>
      <c r="K41" s="14">
        <v>947</v>
      </c>
      <c r="L41" s="14">
        <f>+[1]Mahasuli!$M$214</f>
        <v>0</v>
      </c>
      <c r="M41" s="12"/>
      <c r="N41" s="12"/>
      <c r="O41" s="12"/>
      <c r="P41" s="12"/>
      <c r="Q41" s="12"/>
      <c r="R41" s="7"/>
      <c r="T41" s="18"/>
      <c r="V41" s="18"/>
    </row>
    <row r="42" spans="1:22" s="29" customFormat="1" ht="27.95" customHeight="1" thickBot="1">
      <c r="A42" s="25">
        <v>35272.449999999997</v>
      </c>
      <c r="B42" s="102">
        <v>38871.35</v>
      </c>
      <c r="C42" s="25">
        <v>43715.199999999997</v>
      </c>
      <c r="D42" s="26"/>
      <c r="E42" s="79" t="s">
        <v>43</v>
      </c>
      <c r="F42" s="25">
        <f t="shared" ref="F42:L42" si="6">SUM(F21:F41)</f>
        <v>68842.39</v>
      </c>
      <c r="G42" s="25">
        <f t="shared" si="6"/>
        <v>25463.540000000008</v>
      </c>
      <c r="H42" s="25">
        <f t="shared" si="6"/>
        <v>27972.879999999997</v>
      </c>
      <c r="I42" s="25">
        <f t="shared" si="6"/>
        <v>53436.420000000006</v>
      </c>
      <c r="J42" s="25">
        <f t="shared" si="6"/>
        <v>53436.420000000006</v>
      </c>
      <c r="K42" s="25">
        <f t="shared" si="6"/>
        <v>63671.95</v>
      </c>
      <c r="L42" s="25">
        <f t="shared" si="6"/>
        <v>38781.11</v>
      </c>
      <c r="M42" s="25"/>
      <c r="N42" s="25"/>
      <c r="O42" s="25"/>
      <c r="P42" s="25"/>
      <c r="Q42" s="25"/>
      <c r="R42" s="28"/>
      <c r="T42" s="30"/>
      <c r="V42" s="30"/>
    </row>
    <row r="43" spans="1:22" s="10" customFormat="1" ht="27.95" customHeight="1">
      <c r="A43" s="12"/>
      <c r="B43" s="83"/>
      <c r="C43" s="12"/>
      <c r="D43" s="37"/>
      <c r="E43" s="69" t="s">
        <v>44</v>
      </c>
      <c r="F43" s="12"/>
      <c r="G43" s="38"/>
      <c r="H43" s="104"/>
      <c r="I43" s="38"/>
      <c r="J43" s="38"/>
      <c r="K43" s="12"/>
      <c r="L43" s="12"/>
      <c r="M43" s="12"/>
      <c r="N43" s="12"/>
      <c r="O43" s="12"/>
      <c r="P43" s="12"/>
      <c r="Q43" s="12"/>
      <c r="R43" s="40"/>
      <c r="T43" s="18"/>
      <c r="V43" s="18"/>
    </row>
    <row r="44" spans="1:22" s="17" customFormat="1" ht="27.95" customHeight="1" thickBot="1">
      <c r="A44" s="90">
        <v>2657</v>
      </c>
      <c r="B44" s="103">
        <v>4413</v>
      </c>
      <c r="C44" s="90">
        <v>0</v>
      </c>
      <c r="D44" s="91">
        <v>1</v>
      </c>
      <c r="E44" s="92" t="s">
        <v>16</v>
      </c>
      <c r="F44" s="90">
        <v>3750</v>
      </c>
      <c r="G44" s="93">
        <v>0</v>
      </c>
      <c r="H44" s="93">
        <f t="shared" si="5"/>
        <v>3750</v>
      </c>
      <c r="I44" s="93">
        <v>3750</v>
      </c>
      <c r="J44" s="93">
        <v>3750</v>
      </c>
      <c r="K44" s="90">
        <v>7000</v>
      </c>
      <c r="L44" s="90">
        <f>+[1]Bhandwali!$M$10</f>
        <v>8500</v>
      </c>
      <c r="M44" s="90"/>
      <c r="N44" s="90"/>
      <c r="O44" s="90"/>
      <c r="P44" s="90"/>
      <c r="Q44" s="90"/>
      <c r="R44" s="94"/>
      <c r="T44" s="18"/>
      <c r="V44" s="18"/>
    </row>
    <row r="45" spans="1:22" s="41" customFormat="1" ht="27.95" customHeight="1">
      <c r="A45" s="32"/>
      <c r="B45" s="32"/>
      <c r="C45" s="32"/>
      <c r="D45" s="33"/>
      <c r="E45" s="69" t="s">
        <v>32</v>
      </c>
      <c r="F45" s="32"/>
      <c r="G45" s="35"/>
      <c r="H45" s="38"/>
      <c r="I45" s="35"/>
      <c r="J45" s="35"/>
      <c r="K45" s="32"/>
      <c r="L45" s="32"/>
      <c r="M45" s="32"/>
      <c r="N45" s="32"/>
      <c r="O45" s="32"/>
      <c r="P45" s="32"/>
      <c r="Q45" s="32"/>
      <c r="R45" s="36"/>
      <c r="T45" s="30"/>
      <c r="V45" s="30"/>
    </row>
    <row r="46" spans="1:22" s="17" customFormat="1" ht="27.95" customHeight="1">
      <c r="A46" s="14">
        <v>1248.1400000000001</v>
      </c>
      <c r="B46" s="14">
        <v>1160.3599999999999</v>
      </c>
      <c r="C46" s="14">
        <v>1021.14</v>
      </c>
      <c r="D46" s="13">
        <v>1</v>
      </c>
      <c r="E46" s="76" t="s">
        <v>16</v>
      </c>
      <c r="F46" s="14">
        <v>5051</v>
      </c>
      <c r="G46" s="15">
        <v>2353.4499999999998</v>
      </c>
      <c r="H46" s="15">
        <f t="shared" ref="H46:H51" si="7">(I46-G46)</f>
        <v>1686.5500000000002</v>
      </c>
      <c r="I46" s="15">
        <v>4040</v>
      </c>
      <c r="J46" s="15">
        <v>4040</v>
      </c>
      <c r="K46" s="14">
        <v>3500</v>
      </c>
      <c r="L46" s="14">
        <f>+[1]Nilambit!$M$18</f>
        <v>1000</v>
      </c>
      <c r="M46" s="14"/>
      <c r="N46" s="14"/>
      <c r="O46" s="14"/>
      <c r="P46" s="14"/>
      <c r="Q46" s="14"/>
      <c r="R46" s="16"/>
      <c r="T46" s="18"/>
      <c r="V46" s="18"/>
    </row>
    <row r="47" spans="1:22" s="17" customFormat="1" ht="27.95" customHeight="1">
      <c r="A47" s="19">
        <v>0.06</v>
      </c>
      <c r="B47" s="19">
        <v>0</v>
      </c>
      <c r="C47" s="19">
        <v>5.0999999999999996</v>
      </c>
      <c r="D47" s="20">
        <v>2</v>
      </c>
      <c r="E47" s="77" t="s">
        <v>25</v>
      </c>
      <c r="F47" s="14">
        <v>210</v>
      </c>
      <c r="G47" s="21">
        <v>0</v>
      </c>
      <c r="H47" s="15">
        <f t="shared" si="7"/>
        <v>100</v>
      </c>
      <c r="I47" s="21">
        <v>100</v>
      </c>
      <c r="J47" s="21">
        <v>100</v>
      </c>
      <c r="K47" s="14">
        <v>100</v>
      </c>
      <c r="L47" s="14">
        <f>+[1]Nilambit!$M$27</f>
        <v>0</v>
      </c>
      <c r="M47" s="14"/>
      <c r="N47" s="14"/>
      <c r="O47" s="14"/>
      <c r="P47" s="14"/>
      <c r="Q47" s="14"/>
      <c r="R47" s="22"/>
      <c r="T47" s="18"/>
      <c r="V47" s="18"/>
    </row>
    <row r="48" spans="1:22" s="17" customFormat="1" ht="27.95" customHeight="1">
      <c r="A48" s="19">
        <v>0</v>
      </c>
      <c r="B48" s="19">
        <v>0</v>
      </c>
      <c r="C48" s="19">
        <v>0</v>
      </c>
      <c r="D48" s="20">
        <v>3</v>
      </c>
      <c r="E48" s="77" t="s">
        <v>45</v>
      </c>
      <c r="F48" s="14">
        <v>300</v>
      </c>
      <c r="G48" s="21">
        <v>128.30000000000001</v>
      </c>
      <c r="H48" s="15">
        <f t="shared" si="7"/>
        <v>71.699999999999989</v>
      </c>
      <c r="I48" s="21">
        <v>200</v>
      </c>
      <c r="J48" s="21">
        <v>200</v>
      </c>
      <c r="K48" s="14">
        <v>300</v>
      </c>
      <c r="L48" s="14">
        <f>+[1]Nilambit!$M$30</f>
        <v>200</v>
      </c>
      <c r="M48" s="14"/>
      <c r="N48" s="14"/>
      <c r="O48" s="14"/>
      <c r="P48" s="14"/>
      <c r="Q48" s="14"/>
      <c r="R48" s="22"/>
      <c r="T48" s="18"/>
      <c r="V48" s="18"/>
    </row>
    <row r="49" spans="1:22" s="17" customFormat="1" ht="27.95" customHeight="1">
      <c r="A49" s="19">
        <v>166.86</v>
      </c>
      <c r="B49" s="19">
        <v>186.62</v>
      </c>
      <c r="C49" s="19">
        <v>89.43</v>
      </c>
      <c r="D49" s="20">
        <v>4</v>
      </c>
      <c r="E49" s="77" t="s">
        <v>49</v>
      </c>
      <c r="F49" s="14">
        <v>100</v>
      </c>
      <c r="G49" s="21">
        <v>138.37</v>
      </c>
      <c r="H49" s="15">
        <f t="shared" si="7"/>
        <v>11.629999999999995</v>
      </c>
      <c r="I49" s="21">
        <v>150</v>
      </c>
      <c r="J49" s="21">
        <v>150</v>
      </c>
      <c r="K49" s="14">
        <v>100</v>
      </c>
      <c r="L49" s="14">
        <f>+[1]Nilambit!$M$32</f>
        <v>0</v>
      </c>
      <c r="M49" s="14"/>
      <c r="N49" s="14"/>
      <c r="O49" s="14"/>
      <c r="P49" s="14"/>
      <c r="Q49" s="14"/>
      <c r="R49" s="22"/>
      <c r="T49" s="18"/>
      <c r="V49" s="18"/>
    </row>
    <row r="50" spans="1:22" s="17" customFormat="1" ht="27.95" customHeight="1">
      <c r="A50" s="19">
        <v>60.48</v>
      </c>
      <c r="B50" s="19">
        <v>23.99</v>
      </c>
      <c r="C50" s="19">
        <v>0</v>
      </c>
      <c r="D50" s="20">
        <v>5</v>
      </c>
      <c r="E50" s="77" t="s">
        <v>27</v>
      </c>
      <c r="F50" s="14">
        <v>15</v>
      </c>
      <c r="G50" s="21">
        <v>0.22</v>
      </c>
      <c r="H50" s="15">
        <f t="shared" si="7"/>
        <v>14.78</v>
      </c>
      <c r="I50" s="21">
        <v>15</v>
      </c>
      <c r="J50" s="21">
        <v>15</v>
      </c>
      <c r="K50" s="14">
        <v>15</v>
      </c>
      <c r="L50" s="14">
        <f>+[1]Nilambit!$M$39</f>
        <v>0</v>
      </c>
      <c r="M50" s="14"/>
      <c r="N50" s="14"/>
      <c r="O50" s="14"/>
      <c r="P50" s="14"/>
      <c r="Q50" s="14"/>
      <c r="R50" s="22"/>
      <c r="T50" s="18"/>
      <c r="V50" s="18"/>
    </row>
    <row r="51" spans="1:22" s="17" customFormat="1" ht="27.95" customHeight="1" thickBot="1">
      <c r="A51" s="23">
        <v>234.8</v>
      </c>
      <c r="B51" s="23">
        <v>1440.8</v>
      </c>
      <c r="C51" s="23">
        <v>142.66</v>
      </c>
      <c r="D51" s="8">
        <v>6</v>
      </c>
      <c r="E51" s="78" t="s">
        <v>20</v>
      </c>
      <c r="F51" s="14">
        <v>200</v>
      </c>
      <c r="G51" s="24">
        <v>33.520000000000003</v>
      </c>
      <c r="H51" s="15">
        <f t="shared" si="7"/>
        <v>16.479999999999997</v>
      </c>
      <c r="I51" s="24">
        <v>50</v>
      </c>
      <c r="J51" s="24">
        <v>50</v>
      </c>
      <c r="K51" s="14">
        <v>50</v>
      </c>
      <c r="L51" s="14">
        <f>+[1]Nilambit!$M$20</f>
        <v>0</v>
      </c>
      <c r="M51" s="12"/>
      <c r="N51" s="12"/>
      <c r="O51" s="12"/>
      <c r="P51" s="12"/>
      <c r="Q51" s="12"/>
      <c r="R51" s="7"/>
      <c r="T51" s="18"/>
      <c r="V51" s="18"/>
    </row>
    <row r="52" spans="1:22" s="29" customFormat="1" ht="27.95" customHeight="1" thickBot="1">
      <c r="A52" s="25">
        <v>1710.34</v>
      </c>
      <c r="B52" s="25">
        <v>2811.77</v>
      </c>
      <c r="C52" s="25">
        <v>1258.33</v>
      </c>
      <c r="D52" s="26"/>
      <c r="E52" s="79" t="s">
        <v>31</v>
      </c>
      <c r="F52" s="27">
        <f t="shared" ref="F52:L52" si="8">SUM(F46:F51)</f>
        <v>5876</v>
      </c>
      <c r="G52" s="27">
        <f t="shared" si="8"/>
        <v>2653.8599999999997</v>
      </c>
      <c r="H52" s="27">
        <f t="shared" si="8"/>
        <v>1901.14</v>
      </c>
      <c r="I52" s="27">
        <f t="shared" si="8"/>
        <v>4555</v>
      </c>
      <c r="J52" s="27">
        <f t="shared" si="8"/>
        <v>4555</v>
      </c>
      <c r="K52" s="27">
        <f t="shared" si="8"/>
        <v>4065</v>
      </c>
      <c r="L52" s="27">
        <f t="shared" si="8"/>
        <v>1200</v>
      </c>
      <c r="M52" s="27"/>
      <c r="N52" s="27"/>
      <c r="O52" s="27"/>
      <c r="P52" s="27"/>
      <c r="Q52" s="27"/>
      <c r="R52" s="28"/>
      <c r="T52" s="30"/>
      <c r="V52" s="30"/>
    </row>
    <row r="53" spans="1:22" s="29" customFormat="1" ht="27.95" customHeight="1" thickBot="1">
      <c r="A53" s="25">
        <v>39639.79</v>
      </c>
      <c r="B53" s="25">
        <v>46096.12</v>
      </c>
      <c r="C53" s="25">
        <v>44974.53</v>
      </c>
      <c r="D53" s="26"/>
      <c r="E53" s="79" t="s">
        <v>33</v>
      </c>
      <c r="F53" s="27">
        <f t="shared" ref="F53:L53" si="9">+F18</f>
        <v>78468.39</v>
      </c>
      <c r="G53" s="27">
        <f t="shared" si="9"/>
        <v>28117.400000000005</v>
      </c>
      <c r="H53" s="27">
        <f t="shared" si="9"/>
        <v>33624.019999999997</v>
      </c>
      <c r="I53" s="27">
        <f t="shared" si="9"/>
        <v>61741.42</v>
      </c>
      <c r="J53" s="27">
        <f t="shared" si="9"/>
        <v>61741.42</v>
      </c>
      <c r="K53" s="27">
        <f t="shared" si="9"/>
        <v>74736.95</v>
      </c>
      <c r="L53" s="27">
        <f t="shared" si="9"/>
        <v>0</v>
      </c>
      <c r="M53" s="27"/>
      <c r="N53" s="27"/>
      <c r="O53" s="27"/>
      <c r="P53" s="27"/>
      <c r="Q53" s="27"/>
      <c r="R53" s="28"/>
      <c r="T53" s="30"/>
      <c r="V53" s="30"/>
    </row>
    <row r="54" spans="1:22" s="29" customFormat="1" ht="26.25" customHeight="1">
      <c r="A54" s="42"/>
      <c r="B54" s="42"/>
      <c r="C54" s="42"/>
      <c r="D54" s="43"/>
      <c r="E54" s="70"/>
      <c r="F54" s="42"/>
      <c r="G54" s="34"/>
      <c r="H54" s="34"/>
      <c r="I54" s="34"/>
      <c r="J54" s="34"/>
      <c r="K54" s="42"/>
      <c r="L54" s="42"/>
      <c r="M54" s="42"/>
      <c r="N54" s="42"/>
      <c r="O54" s="42"/>
      <c r="P54" s="42"/>
      <c r="Q54" s="42"/>
      <c r="R54" s="44"/>
      <c r="T54" s="30"/>
      <c r="V54" s="30"/>
    </row>
    <row r="55" spans="1:22" s="10" customFormat="1" ht="20.25">
      <c r="A55" s="45"/>
      <c r="B55" s="45"/>
      <c r="C55" s="45"/>
      <c r="D55" s="46"/>
      <c r="E55" s="71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7"/>
      <c r="T55" s="11"/>
      <c r="V55" s="11"/>
    </row>
    <row r="56" spans="1:22" s="10" customFormat="1" ht="20.25">
      <c r="A56" s="45"/>
      <c r="B56" s="45"/>
      <c r="C56" s="45"/>
      <c r="D56" s="46"/>
      <c r="E56" s="71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7"/>
      <c r="T56" s="11"/>
      <c r="V56" s="11"/>
    </row>
    <row r="57" spans="1:22" s="10" customFormat="1" ht="20.25">
      <c r="A57" s="45"/>
      <c r="B57" s="45"/>
      <c r="C57" s="45"/>
      <c r="D57" s="46"/>
      <c r="E57" s="71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7"/>
      <c r="T57" s="11"/>
      <c r="V57" s="11"/>
    </row>
    <row r="58" spans="1:22" s="10" customFormat="1" ht="20.25">
      <c r="A58" s="45"/>
      <c r="B58" s="45"/>
      <c r="C58" s="45"/>
      <c r="D58" s="46"/>
      <c r="E58" s="71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7"/>
      <c r="T58" s="11"/>
      <c r="V58" s="11"/>
    </row>
    <row r="59" spans="1:22" s="10" customFormat="1" ht="20.25">
      <c r="A59" s="45"/>
      <c r="B59" s="45"/>
      <c r="C59" s="45"/>
      <c r="D59" s="46"/>
      <c r="E59" s="71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7"/>
      <c r="T59" s="11"/>
      <c r="V59" s="11"/>
    </row>
    <row r="60" spans="1:22" s="10" customFormat="1" ht="20.25">
      <c r="A60" s="45"/>
      <c r="B60" s="45"/>
      <c r="C60" s="45"/>
      <c r="D60" s="46"/>
      <c r="E60" s="71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7"/>
      <c r="T60" s="11"/>
      <c r="V60" s="11"/>
    </row>
    <row r="61" spans="1:22" s="10" customFormat="1" ht="20.25">
      <c r="A61" s="45"/>
      <c r="B61" s="45"/>
      <c r="C61" s="45"/>
      <c r="D61" s="46"/>
      <c r="E61" s="71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7"/>
      <c r="T61" s="11"/>
      <c r="V61" s="11"/>
    </row>
    <row r="62" spans="1:22" s="10" customFormat="1" ht="20.25">
      <c r="A62" s="45"/>
      <c r="B62" s="45"/>
      <c r="C62" s="45"/>
      <c r="D62" s="46"/>
      <c r="E62" s="71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7"/>
      <c r="T62" s="11"/>
      <c r="V62" s="11"/>
    </row>
    <row r="63" spans="1:22" s="10" customFormat="1" ht="20.25">
      <c r="A63" s="45"/>
      <c r="B63" s="45"/>
      <c r="C63" s="45"/>
      <c r="D63" s="46"/>
      <c r="E63" s="71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7"/>
      <c r="T63" s="11"/>
      <c r="V63" s="11"/>
    </row>
    <row r="64" spans="1:22" s="10" customFormat="1" ht="20.25">
      <c r="A64" s="45"/>
      <c r="B64" s="45"/>
      <c r="C64" s="45"/>
      <c r="D64" s="46"/>
      <c r="E64" s="71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7"/>
      <c r="T64" s="11"/>
      <c r="V64" s="11"/>
    </row>
    <row r="65" spans="1:22" s="10" customFormat="1" ht="20.25">
      <c r="A65" s="45"/>
      <c r="B65" s="45"/>
      <c r="C65" s="45"/>
      <c r="D65" s="46"/>
      <c r="E65" s="71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7"/>
      <c r="T65" s="11"/>
      <c r="V65" s="11"/>
    </row>
    <row r="66" spans="1:22" s="10" customFormat="1" ht="20.25">
      <c r="A66" s="45"/>
      <c r="B66" s="45"/>
      <c r="C66" s="45"/>
      <c r="D66" s="46"/>
      <c r="E66" s="71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7"/>
      <c r="T66" s="11"/>
      <c r="V66" s="11"/>
    </row>
    <row r="67" spans="1:22" s="10" customFormat="1" ht="20.25">
      <c r="A67" s="45"/>
      <c r="B67" s="45"/>
      <c r="C67" s="45"/>
      <c r="D67" s="46"/>
      <c r="E67" s="71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7"/>
      <c r="T67" s="11"/>
      <c r="V67" s="11"/>
    </row>
    <row r="68" spans="1:22" s="10" customFormat="1" ht="20.25">
      <c r="A68" s="45"/>
      <c r="B68" s="45"/>
      <c r="C68" s="45"/>
      <c r="D68" s="46"/>
      <c r="E68" s="71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7"/>
      <c r="T68" s="11"/>
      <c r="V68" s="11"/>
    </row>
    <row r="69" spans="1:22" s="10" customFormat="1" ht="20.25">
      <c r="A69" s="45"/>
      <c r="B69" s="45"/>
      <c r="C69" s="45"/>
      <c r="D69" s="46"/>
      <c r="E69" s="71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7"/>
      <c r="T69" s="11"/>
      <c r="V69" s="11"/>
    </row>
    <row r="70" spans="1:22" s="10" customFormat="1" ht="20.25">
      <c r="A70" s="45"/>
      <c r="B70" s="45"/>
      <c r="C70" s="45"/>
      <c r="D70" s="46"/>
      <c r="E70" s="71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7"/>
      <c r="T70" s="11"/>
      <c r="V70" s="11"/>
    </row>
    <row r="71" spans="1:22" s="10" customFormat="1" ht="20.25">
      <c r="A71" s="45"/>
      <c r="B71" s="45"/>
      <c r="C71" s="45"/>
      <c r="D71" s="46"/>
      <c r="E71" s="71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7"/>
      <c r="T71" s="11"/>
      <c r="V71" s="11"/>
    </row>
    <row r="72" spans="1:22" s="10" customFormat="1" ht="20.25">
      <c r="A72" s="45"/>
      <c r="B72" s="45"/>
      <c r="C72" s="45"/>
      <c r="D72" s="46"/>
      <c r="E72" s="71"/>
      <c r="F72" s="45"/>
      <c r="G72" s="45"/>
      <c r="H72" s="45"/>
      <c r="I72" s="45"/>
      <c r="J72" s="45"/>
      <c r="K72" s="45"/>
      <c r="L72" s="45"/>
      <c r="M72" s="45"/>
      <c r="N72" s="45"/>
      <c r="O72" s="45"/>
      <c r="P72" s="45"/>
      <c r="Q72" s="45"/>
      <c r="R72" s="47"/>
      <c r="T72" s="11"/>
      <c r="V72" s="11"/>
    </row>
    <row r="73" spans="1:22" s="10" customFormat="1" ht="20.25">
      <c r="A73" s="45"/>
      <c r="B73" s="45"/>
      <c r="C73" s="45"/>
      <c r="D73" s="46"/>
      <c r="E73" s="71"/>
      <c r="F73" s="45"/>
      <c r="G73" s="45"/>
      <c r="H73" s="45"/>
      <c r="I73" s="45"/>
      <c r="J73" s="45"/>
      <c r="K73" s="45"/>
      <c r="L73" s="45"/>
      <c r="M73" s="45"/>
      <c r="N73" s="45"/>
      <c r="O73" s="45"/>
      <c r="P73" s="45"/>
      <c r="Q73" s="45"/>
      <c r="R73" s="47"/>
      <c r="T73" s="11"/>
      <c r="V73" s="11"/>
    </row>
    <row r="74" spans="1:22" s="10" customFormat="1" ht="20.25">
      <c r="A74" s="45"/>
      <c r="B74" s="45"/>
      <c r="C74" s="45"/>
      <c r="D74" s="46"/>
      <c r="E74" s="71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7"/>
      <c r="T74" s="11"/>
      <c r="V74" s="11"/>
    </row>
    <row r="75" spans="1:22" s="10" customFormat="1" ht="20.25">
      <c r="A75" s="45"/>
      <c r="B75" s="45"/>
      <c r="C75" s="45"/>
      <c r="D75" s="46"/>
      <c r="E75" s="71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7"/>
      <c r="T75" s="11"/>
      <c r="V75" s="11"/>
    </row>
    <row r="76" spans="1:22" s="10" customFormat="1" ht="20.25">
      <c r="A76" s="45"/>
      <c r="B76" s="45"/>
      <c r="C76" s="45"/>
      <c r="D76" s="46"/>
      <c r="E76" s="71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7"/>
      <c r="T76" s="11"/>
      <c r="V76" s="11"/>
    </row>
    <row r="77" spans="1:22" s="10" customFormat="1" ht="20.25">
      <c r="A77" s="45"/>
      <c r="B77" s="45"/>
      <c r="C77" s="45"/>
      <c r="D77" s="46"/>
      <c r="E77" s="71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7"/>
      <c r="T77" s="11"/>
      <c r="V77" s="11"/>
    </row>
    <row r="78" spans="1:22" s="10" customFormat="1" ht="20.25">
      <c r="A78" s="45"/>
      <c r="B78" s="45"/>
      <c r="C78" s="45"/>
      <c r="D78" s="46"/>
      <c r="E78" s="71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7"/>
      <c r="T78" s="11"/>
      <c r="V78" s="11"/>
    </row>
    <row r="79" spans="1:22" s="10" customFormat="1" ht="20.25">
      <c r="A79" s="45"/>
      <c r="B79" s="45"/>
      <c r="C79" s="45"/>
      <c r="D79" s="46"/>
      <c r="E79" s="71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7"/>
      <c r="T79" s="11"/>
      <c r="V79" s="11"/>
    </row>
    <row r="80" spans="1:22" s="10" customFormat="1" ht="20.25">
      <c r="A80" s="45"/>
      <c r="B80" s="45"/>
      <c r="C80" s="45"/>
      <c r="D80" s="46"/>
      <c r="E80" s="71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7"/>
      <c r="T80" s="11"/>
      <c r="V80" s="11"/>
    </row>
    <row r="81" spans="1:22" s="10" customFormat="1" ht="20.25">
      <c r="A81" s="45"/>
      <c r="B81" s="45"/>
      <c r="C81" s="45"/>
      <c r="D81" s="46"/>
      <c r="E81" s="71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7"/>
      <c r="T81" s="11"/>
      <c r="V81" s="11"/>
    </row>
    <row r="82" spans="1:22" s="10" customFormat="1" ht="20.25">
      <c r="A82" s="45"/>
      <c r="B82" s="45"/>
      <c r="C82" s="45"/>
      <c r="D82" s="46"/>
      <c r="E82" s="71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7"/>
      <c r="T82" s="11"/>
      <c r="V82" s="11"/>
    </row>
    <row r="83" spans="1:22" s="10" customFormat="1" ht="20.25">
      <c r="A83" s="45"/>
      <c r="B83" s="45"/>
      <c r="C83" s="45"/>
      <c r="D83" s="46"/>
      <c r="E83" s="71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7"/>
      <c r="T83" s="11"/>
      <c r="V83" s="11"/>
    </row>
    <row r="84" spans="1:22" s="10" customFormat="1" ht="20.25">
      <c r="A84" s="45"/>
      <c r="B84" s="45"/>
      <c r="C84" s="45"/>
      <c r="D84" s="46"/>
      <c r="E84" s="71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7"/>
      <c r="T84" s="11"/>
      <c r="V84" s="11"/>
    </row>
    <row r="85" spans="1:22" s="10" customFormat="1" ht="20.25">
      <c r="A85" s="45"/>
      <c r="B85" s="45"/>
      <c r="C85" s="45"/>
      <c r="D85" s="46"/>
      <c r="E85" s="71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7"/>
      <c r="T85" s="11"/>
      <c r="V85" s="11"/>
    </row>
    <row r="86" spans="1:22" s="10" customFormat="1" ht="20.25">
      <c r="A86" s="45"/>
      <c r="B86" s="45"/>
      <c r="C86" s="45"/>
      <c r="D86" s="46"/>
      <c r="E86" s="71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7"/>
      <c r="T86" s="11"/>
      <c r="V86" s="11"/>
    </row>
    <row r="87" spans="1:22" s="10" customFormat="1" ht="20.25">
      <c r="A87" s="45"/>
      <c r="B87" s="45"/>
      <c r="C87" s="45"/>
      <c r="D87" s="46"/>
      <c r="E87" s="71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7"/>
      <c r="T87" s="11"/>
      <c r="V87" s="11"/>
    </row>
    <row r="88" spans="1:22" s="10" customFormat="1" ht="20.25">
      <c r="A88" s="45"/>
      <c r="B88" s="45"/>
      <c r="C88" s="45"/>
      <c r="D88" s="46"/>
      <c r="E88" s="71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7"/>
      <c r="T88" s="11"/>
      <c r="V88" s="11"/>
    </row>
    <row r="89" spans="1:22" s="10" customFormat="1" ht="20.25">
      <c r="A89" s="45"/>
      <c r="B89" s="45"/>
      <c r="C89" s="45"/>
      <c r="D89" s="46"/>
      <c r="E89" s="71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7"/>
      <c r="T89" s="11"/>
      <c r="V89" s="11"/>
    </row>
    <row r="90" spans="1:22" s="10" customFormat="1" ht="20.25">
      <c r="A90" s="45"/>
      <c r="B90" s="45"/>
      <c r="C90" s="45"/>
      <c r="D90" s="46"/>
      <c r="E90" s="71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7"/>
      <c r="T90" s="11"/>
      <c r="V90" s="11"/>
    </row>
    <row r="91" spans="1:22" s="10" customFormat="1" ht="20.25">
      <c r="A91" s="45"/>
      <c r="B91" s="45"/>
      <c r="C91" s="45"/>
      <c r="D91" s="46"/>
      <c r="E91" s="71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7"/>
      <c r="T91" s="11"/>
      <c r="V91" s="11"/>
    </row>
    <row r="92" spans="1:22" s="10" customFormat="1" ht="20.25">
      <c r="A92" s="45"/>
      <c r="B92" s="45"/>
      <c r="C92" s="45"/>
      <c r="D92" s="46"/>
      <c r="E92" s="71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7"/>
      <c r="T92" s="11"/>
      <c r="V92" s="11"/>
    </row>
    <row r="93" spans="1:22" s="10" customFormat="1" ht="20.25">
      <c r="A93" s="45"/>
      <c r="B93" s="45"/>
      <c r="C93" s="45"/>
      <c r="D93" s="46"/>
      <c r="E93" s="71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7"/>
      <c r="T93" s="11"/>
      <c r="V93" s="11"/>
    </row>
    <row r="94" spans="1:22" s="10" customFormat="1" ht="20.25">
      <c r="A94" s="45"/>
      <c r="B94" s="45"/>
      <c r="C94" s="45"/>
      <c r="D94" s="46"/>
      <c r="E94" s="71"/>
      <c r="F94" s="47"/>
      <c r="G94" s="47"/>
      <c r="H94" s="47"/>
      <c r="I94" s="45"/>
      <c r="J94" s="47"/>
      <c r="K94" s="47"/>
      <c r="L94" s="47"/>
      <c r="M94" s="47"/>
      <c r="N94" s="47"/>
      <c r="O94" s="47"/>
      <c r="P94" s="47"/>
      <c r="Q94" s="47"/>
      <c r="R94" s="47"/>
      <c r="T94" s="11"/>
      <c r="V94" s="11"/>
    </row>
    <row r="95" spans="1:22" s="10" customFormat="1" ht="20.25">
      <c r="A95" s="45"/>
      <c r="B95" s="45"/>
      <c r="C95" s="45"/>
      <c r="D95" s="46"/>
      <c r="E95" s="71"/>
      <c r="F95" s="47"/>
      <c r="G95" s="47"/>
      <c r="H95" s="47"/>
      <c r="I95" s="45"/>
      <c r="J95" s="47"/>
      <c r="K95" s="47"/>
      <c r="L95" s="47"/>
      <c r="M95" s="47"/>
      <c r="N95" s="47"/>
      <c r="O95" s="47"/>
      <c r="P95" s="47"/>
      <c r="Q95" s="47"/>
      <c r="R95" s="47"/>
      <c r="T95" s="11"/>
      <c r="V95" s="11"/>
    </row>
    <row r="96" spans="1:22" s="10" customFormat="1" ht="20.25">
      <c r="A96" s="45"/>
      <c r="B96" s="45"/>
      <c r="C96" s="45"/>
      <c r="D96" s="46"/>
      <c r="E96" s="71"/>
      <c r="F96" s="47"/>
      <c r="G96" s="47"/>
      <c r="H96" s="47"/>
      <c r="I96" s="45"/>
      <c r="J96" s="47"/>
      <c r="K96" s="47"/>
      <c r="L96" s="47"/>
      <c r="M96" s="47"/>
      <c r="N96" s="47"/>
      <c r="O96" s="47"/>
      <c r="P96" s="47"/>
      <c r="Q96" s="47"/>
      <c r="R96" s="47"/>
      <c r="T96" s="11"/>
      <c r="V96" s="11"/>
    </row>
    <row r="97" spans="1:22" s="10" customFormat="1" ht="20.25">
      <c r="A97" s="45"/>
      <c r="B97" s="45"/>
      <c r="C97" s="45"/>
      <c r="D97" s="46"/>
      <c r="E97" s="71"/>
      <c r="F97" s="47"/>
      <c r="G97" s="47"/>
      <c r="H97" s="47"/>
      <c r="I97" s="45"/>
      <c r="J97" s="47"/>
      <c r="K97" s="47"/>
      <c r="L97" s="47"/>
      <c r="M97" s="47"/>
      <c r="N97" s="47"/>
      <c r="O97" s="47"/>
      <c r="P97" s="47"/>
      <c r="Q97" s="47"/>
      <c r="R97" s="47"/>
      <c r="T97" s="11"/>
      <c r="V97" s="11"/>
    </row>
    <row r="98" spans="1:22" s="10" customFormat="1" ht="20.25">
      <c r="A98" s="45"/>
      <c r="B98" s="45"/>
      <c r="C98" s="45"/>
      <c r="D98" s="46"/>
      <c r="E98" s="71"/>
      <c r="F98" s="47"/>
      <c r="G98" s="47"/>
      <c r="H98" s="47"/>
      <c r="I98" s="45"/>
      <c r="J98" s="47"/>
      <c r="K98" s="47"/>
      <c r="L98" s="47"/>
      <c r="M98" s="47"/>
      <c r="N98" s="47"/>
      <c r="O98" s="47"/>
      <c r="P98" s="47"/>
      <c r="Q98" s="47"/>
      <c r="R98" s="47"/>
      <c r="T98" s="11"/>
      <c r="V98" s="11"/>
    </row>
    <row r="99" spans="1:22" s="10" customFormat="1" ht="20.25">
      <c r="A99" s="45"/>
      <c r="B99" s="45"/>
      <c r="C99" s="45"/>
      <c r="D99" s="46"/>
      <c r="E99" s="71"/>
      <c r="F99" s="47"/>
      <c r="G99" s="47"/>
      <c r="H99" s="47"/>
      <c r="I99" s="45"/>
      <c r="J99" s="47"/>
      <c r="K99" s="47"/>
      <c r="L99" s="47"/>
      <c r="M99" s="47"/>
      <c r="N99" s="47"/>
      <c r="O99" s="47"/>
      <c r="P99" s="47"/>
      <c r="Q99" s="47"/>
      <c r="R99" s="47"/>
      <c r="T99" s="11"/>
      <c r="V99" s="11"/>
    </row>
    <row r="100" spans="1:22" s="10" customFormat="1" ht="20.25">
      <c r="A100" s="45"/>
      <c r="B100" s="45"/>
      <c r="C100" s="45"/>
      <c r="D100" s="46"/>
      <c r="E100" s="71"/>
      <c r="F100" s="47"/>
      <c r="G100" s="47"/>
      <c r="H100" s="47"/>
      <c r="I100" s="45"/>
      <c r="J100" s="47"/>
      <c r="K100" s="47"/>
      <c r="L100" s="47"/>
      <c r="M100" s="47"/>
      <c r="N100" s="47"/>
      <c r="O100" s="47"/>
      <c r="P100" s="47"/>
      <c r="Q100" s="47"/>
      <c r="R100" s="47"/>
      <c r="T100" s="11"/>
      <c r="V100" s="11"/>
    </row>
    <row r="101" spans="1:22" s="10" customFormat="1" ht="20.25">
      <c r="A101" s="45"/>
      <c r="B101" s="45"/>
      <c r="C101" s="45"/>
      <c r="D101" s="46"/>
      <c r="E101" s="71"/>
      <c r="F101" s="47"/>
      <c r="G101" s="47"/>
      <c r="H101" s="47"/>
      <c r="I101" s="45"/>
      <c r="J101" s="47"/>
      <c r="K101" s="47"/>
      <c r="L101" s="47"/>
      <c r="M101" s="47"/>
      <c r="N101" s="47"/>
      <c r="O101" s="47"/>
      <c r="P101" s="47"/>
      <c r="Q101" s="47"/>
      <c r="R101" s="47"/>
      <c r="T101" s="11"/>
      <c r="V101" s="11"/>
    </row>
    <row r="102" spans="1:22" s="10" customFormat="1" ht="20.25">
      <c r="A102" s="45"/>
      <c r="B102" s="45"/>
      <c r="C102" s="45"/>
      <c r="D102" s="46"/>
      <c r="E102" s="71"/>
      <c r="F102" s="47"/>
      <c r="G102" s="47"/>
      <c r="H102" s="47"/>
      <c r="I102" s="45"/>
      <c r="J102" s="47"/>
      <c r="K102" s="47"/>
      <c r="L102" s="47"/>
      <c r="M102" s="47"/>
      <c r="N102" s="47"/>
      <c r="O102" s="47"/>
      <c r="P102" s="47"/>
      <c r="Q102" s="47"/>
      <c r="R102" s="47"/>
      <c r="T102" s="11"/>
      <c r="V102" s="11"/>
    </row>
    <row r="103" spans="1:22" s="10" customFormat="1" ht="20.25">
      <c r="A103" s="45"/>
      <c r="B103" s="45"/>
      <c r="C103" s="45"/>
      <c r="D103" s="46"/>
      <c r="E103" s="71"/>
      <c r="F103" s="47"/>
      <c r="G103" s="47"/>
      <c r="H103" s="47"/>
      <c r="I103" s="45"/>
      <c r="J103" s="47"/>
      <c r="K103" s="47"/>
      <c r="L103" s="47"/>
      <c r="M103" s="47"/>
      <c r="N103" s="47"/>
      <c r="O103" s="47"/>
      <c r="P103" s="47"/>
      <c r="Q103" s="47"/>
      <c r="R103" s="47"/>
      <c r="T103" s="11"/>
      <c r="V103" s="11"/>
    </row>
    <row r="104" spans="1:22" s="10" customFormat="1" ht="20.25">
      <c r="A104" s="45"/>
      <c r="B104" s="45"/>
      <c r="C104" s="45"/>
      <c r="D104" s="46"/>
      <c r="E104" s="71"/>
      <c r="F104" s="47"/>
      <c r="G104" s="47"/>
      <c r="H104" s="47"/>
      <c r="I104" s="45"/>
      <c r="J104" s="47"/>
      <c r="K104" s="47"/>
      <c r="L104" s="47"/>
      <c r="M104" s="47"/>
      <c r="N104" s="47"/>
      <c r="O104" s="47"/>
      <c r="P104" s="47"/>
      <c r="Q104" s="47"/>
      <c r="R104" s="47"/>
      <c r="T104" s="11"/>
      <c r="V104" s="11"/>
    </row>
    <row r="105" spans="1:22" s="10" customFormat="1" ht="20.25">
      <c r="A105" s="45"/>
      <c r="B105" s="45"/>
      <c r="C105" s="45"/>
      <c r="D105" s="46"/>
      <c r="E105" s="71"/>
      <c r="F105" s="47"/>
      <c r="G105" s="47"/>
      <c r="H105" s="47"/>
      <c r="I105" s="45"/>
      <c r="J105" s="47"/>
      <c r="K105" s="47"/>
      <c r="L105" s="47"/>
      <c r="M105" s="47"/>
      <c r="N105" s="47"/>
      <c r="O105" s="47"/>
      <c r="P105" s="47"/>
      <c r="Q105" s="47"/>
      <c r="R105" s="47"/>
      <c r="T105" s="11"/>
      <c r="V105" s="11"/>
    </row>
    <row r="106" spans="1:22" s="10" customFormat="1" ht="20.25">
      <c r="A106" s="45"/>
      <c r="B106" s="45"/>
      <c r="C106" s="45"/>
      <c r="D106" s="46"/>
      <c r="E106" s="71"/>
      <c r="F106" s="47"/>
      <c r="G106" s="47"/>
      <c r="H106" s="47"/>
      <c r="I106" s="45"/>
      <c r="J106" s="47"/>
      <c r="K106" s="47"/>
      <c r="L106" s="47"/>
      <c r="M106" s="47"/>
      <c r="N106" s="47"/>
      <c r="O106" s="47"/>
      <c r="P106" s="47"/>
      <c r="Q106" s="47"/>
      <c r="R106" s="47"/>
      <c r="T106" s="11"/>
      <c r="V106" s="11"/>
    </row>
    <row r="107" spans="1:22" s="10" customFormat="1" ht="20.25">
      <c r="A107" s="45"/>
      <c r="B107" s="45"/>
      <c r="C107" s="45"/>
      <c r="D107" s="46"/>
      <c r="E107" s="71"/>
      <c r="F107" s="47"/>
      <c r="G107" s="47"/>
      <c r="H107" s="47"/>
      <c r="I107" s="45"/>
      <c r="J107" s="47"/>
      <c r="K107" s="47"/>
      <c r="L107" s="47"/>
      <c r="M107" s="47"/>
      <c r="N107" s="47"/>
      <c r="O107" s="47"/>
      <c r="P107" s="47"/>
      <c r="Q107" s="47"/>
      <c r="R107" s="47"/>
      <c r="T107" s="11"/>
      <c r="V107" s="11"/>
    </row>
    <row r="108" spans="1:22" s="10" customFormat="1" ht="20.25">
      <c r="A108" s="45"/>
      <c r="B108" s="45"/>
      <c r="C108" s="45"/>
      <c r="D108" s="46"/>
      <c r="E108" s="71"/>
      <c r="F108" s="47"/>
      <c r="G108" s="47"/>
      <c r="H108" s="47"/>
      <c r="I108" s="45"/>
      <c r="J108" s="47"/>
      <c r="K108" s="47"/>
      <c r="L108" s="47"/>
      <c r="M108" s="47"/>
      <c r="N108" s="47"/>
      <c r="O108" s="47"/>
      <c r="P108" s="47"/>
      <c r="Q108" s="47"/>
      <c r="R108" s="47"/>
      <c r="T108" s="11"/>
      <c r="V108" s="11"/>
    </row>
    <row r="109" spans="1:22" s="10" customFormat="1" ht="20.25">
      <c r="A109" s="45"/>
      <c r="B109" s="45"/>
      <c r="C109" s="45"/>
      <c r="D109" s="46"/>
      <c r="E109" s="71"/>
      <c r="F109" s="47"/>
      <c r="G109" s="47"/>
      <c r="H109" s="47"/>
      <c r="I109" s="45"/>
      <c r="J109" s="47"/>
      <c r="K109" s="47"/>
      <c r="L109" s="47"/>
      <c r="M109" s="47"/>
      <c r="N109" s="47"/>
      <c r="O109" s="47"/>
      <c r="P109" s="47"/>
      <c r="Q109" s="47"/>
      <c r="R109" s="47"/>
      <c r="T109" s="11"/>
      <c r="V109" s="11"/>
    </row>
    <row r="110" spans="1:22" s="10" customFormat="1" ht="20.25">
      <c r="A110" s="45"/>
      <c r="B110" s="45"/>
      <c r="C110" s="45"/>
      <c r="D110" s="46"/>
      <c r="E110" s="71"/>
      <c r="F110" s="47"/>
      <c r="G110" s="47"/>
      <c r="H110" s="47"/>
      <c r="I110" s="45"/>
      <c r="J110" s="47"/>
      <c r="K110" s="47"/>
      <c r="L110" s="47"/>
      <c r="M110" s="47"/>
      <c r="N110" s="47"/>
      <c r="O110" s="47"/>
      <c r="P110" s="47"/>
      <c r="Q110" s="47"/>
      <c r="R110" s="47"/>
      <c r="T110" s="11"/>
      <c r="V110" s="11"/>
    </row>
    <row r="111" spans="1:22" s="10" customFormat="1" ht="20.25">
      <c r="A111" s="45"/>
      <c r="B111" s="45"/>
      <c r="C111" s="45"/>
      <c r="D111" s="46"/>
      <c r="E111" s="71"/>
      <c r="F111" s="47"/>
      <c r="G111" s="47"/>
      <c r="H111" s="47"/>
      <c r="I111" s="45"/>
      <c r="J111" s="47"/>
      <c r="K111" s="47"/>
      <c r="L111" s="47"/>
      <c r="M111" s="47"/>
      <c r="N111" s="47"/>
      <c r="O111" s="47"/>
      <c r="P111" s="47"/>
      <c r="Q111" s="47"/>
      <c r="R111" s="47"/>
      <c r="T111" s="11"/>
      <c r="V111" s="11"/>
    </row>
    <row r="112" spans="1:22" s="51" customFormat="1" ht="20.25">
      <c r="A112" s="48"/>
      <c r="B112" s="48"/>
      <c r="C112" s="48"/>
      <c r="D112" s="49"/>
      <c r="E112" s="72"/>
      <c r="F112" s="50"/>
      <c r="G112" s="50"/>
      <c r="H112" s="50"/>
      <c r="I112" s="48"/>
      <c r="J112" s="50"/>
      <c r="K112" s="50"/>
      <c r="L112" s="50"/>
      <c r="M112" s="50"/>
      <c r="N112" s="50"/>
      <c r="O112" s="50"/>
      <c r="P112" s="50"/>
      <c r="Q112" s="50"/>
      <c r="R112" s="50"/>
      <c r="T112" s="52"/>
      <c r="V112" s="52"/>
    </row>
    <row r="113" spans="1:22" s="51" customFormat="1" ht="20.25">
      <c r="A113" s="48"/>
      <c r="B113" s="48"/>
      <c r="C113" s="48"/>
      <c r="D113" s="49"/>
      <c r="E113" s="72"/>
      <c r="F113" s="53"/>
      <c r="G113" s="53"/>
      <c r="H113" s="53"/>
      <c r="I113" s="54"/>
      <c r="J113" s="53"/>
      <c r="K113" s="53"/>
      <c r="L113" s="53"/>
      <c r="M113" s="53"/>
      <c r="N113" s="53"/>
      <c r="O113" s="53"/>
      <c r="P113" s="53"/>
      <c r="Q113" s="53"/>
      <c r="R113" s="53"/>
      <c r="T113" s="52"/>
      <c r="V113" s="52"/>
    </row>
    <row r="114" spans="1:22" s="51" customFormat="1" ht="20.25">
      <c r="A114" s="48"/>
      <c r="B114" s="48"/>
      <c r="C114" s="48"/>
      <c r="D114" s="49"/>
      <c r="E114" s="72"/>
      <c r="F114" s="53"/>
      <c r="G114" s="53"/>
      <c r="H114" s="53"/>
      <c r="I114" s="54"/>
      <c r="J114" s="53"/>
      <c r="K114" s="53"/>
      <c r="L114" s="53"/>
      <c r="M114" s="53"/>
      <c r="N114" s="53"/>
      <c r="O114" s="53"/>
      <c r="P114" s="53"/>
      <c r="Q114" s="53"/>
      <c r="R114" s="53"/>
      <c r="T114" s="52"/>
      <c r="V114" s="52"/>
    </row>
    <row r="115" spans="1:22" s="51" customFormat="1" ht="20.25">
      <c r="A115" s="48"/>
      <c r="B115" s="48"/>
      <c r="C115" s="48"/>
      <c r="D115" s="49"/>
      <c r="E115" s="72"/>
      <c r="F115" s="53"/>
      <c r="G115" s="53"/>
      <c r="H115" s="53"/>
      <c r="I115" s="54"/>
      <c r="J115" s="53"/>
      <c r="K115" s="53"/>
      <c r="L115" s="53"/>
      <c r="M115" s="53"/>
      <c r="N115" s="53"/>
      <c r="O115" s="53"/>
      <c r="P115" s="53"/>
      <c r="Q115" s="53"/>
      <c r="R115" s="53"/>
      <c r="T115" s="52"/>
      <c r="V115" s="52"/>
    </row>
    <row r="116" spans="1:22" s="51" customFormat="1" ht="20.25">
      <c r="A116" s="48"/>
      <c r="B116" s="48"/>
      <c r="C116" s="48"/>
      <c r="D116" s="49"/>
      <c r="E116" s="72"/>
      <c r="F116" s="53"/>
      <c r="G116" s="53"/>
      <c r="H116" s="53"/>
      <c r="I116" s="54"/>
      <c r="J116" s="53"/>
      <c r="K116" s="53"/>
      <c r="L116" s="53"/>
      <c r="M116" s="53"/>
      <c r="N116" s="53"/>
      <c r="O116" s="53"/>
      <c r="P116" s="53"/>
      <c r="Q116" s="53"/>
      <c r="R116" s="53"/>
      <c r="T116" s="52"/>
      <c r="V116" s="52"/>
    </row>
    <row r="117" spans="1:22" s="51" customFormat="1" ht="20.25">
      <c r="A117" s="48"/>
      <c r="B117" s="48"/>
      <c r="C117" s="48"/>
      <c r="D117" s="49"/>
      <c r="E117" s="72"/>
      <c r="F117" s="53"/>
      <c r="G117" s="53"/>
      <c r="H117" s="53"/>
      <c r="I117" s="54"/>
      <c r="J117" s="53"/>
      <c r="K117" s="53"/>
      <c r="L117" s="53"/>
      <c r="M117" s="53"/>
      <c r="N117" s="53"/>
      <c r="O117" s="53"/>
      <c r="P117" s="53"/>
      <c r="Q117" s="53"/>
      <c r="R117" s="53"/>
      <c r="T117" s="52"/>
      <c r="V117" s="52"/>
    </row>
    <row r="118" spans="1:22" s="51" customFormat="1" ht="20.25">
      <c r="A118" s="48"/>
      <c r="B118" s="48"/>
      <c r="C118" s="48"/>
      <c r="D118" s="49"/>
      <c r="E118" s="72"/>
      <c r="F118" s="53"/>
      <c r="G118" s="53"/>
      <c r="H118" s="53"/>
      <c r="I118" s="54"/>
      <c r="J118" s="53"/>
      <c r="K118" s="53"/>
      <c r="L118" s="53"/>
      <c r="M118" s="53"/>
      <c r="N118" s="53"/>
      <c r="O118" s="53"/>
      <c r="P118" s="53"/>
      <c r="Q118" s="53"/>
      <c r="R118" s="53"/>
      <c r="T118" s="52"/>
      <c r="V118" s="52"/>
    </row>
    <row r="119" spans="1:22" s="51" customFormat="1" ht="20.25">
      <c r="A119" s="48"/>
      <c r="B119" s="48"/>
      <c r="C119" s="48"/>
      <c r="D119" s="49"/>
      <c r="E119" s="72"/>
      <c r="F119" s="53"/>
      <c r="G119" s="53"/>
      <c r="H119" s="53"/>
      <c r="I119" s="54"/>
      <c r="J119" s="53"/>
      <c r="K119" s="53"/>
      <c r="L119" s="53"/>
      <c r="M119" s="53"/>
      <c r="N119" s="53"/>
      <c r="O119" s="53"/>
      <c r="P119" s="53"/>
      <c r="Q119" s="53"/>
      <c r="R119" s="53"/>
      <c r="T119" s="52"/>
      <c r="V119" s="52"/>
    </row>
    <row r="120" spans="1:22" s="51" customFormat="1" ht="20.25">
      <c r="A120" s="48"/>
      <c r="B120" s="48"/>
      <c r="C120" s="48"/>
      <c r="D120" s="49"/>
      <c r="E120" s="72"/>
      <c r="F120" s="53"/>
      <c r="G120" s="53"/>
      <c r="H120" s="53"/>
      <c r="I120" s="54"/>
      <c r="J120" s="53"/>
      <c r="K120" s="53"/>
      <c r="L120" s="53"/>
      <c r="M120" s="53"/>
      <c r="N120" s="53"/>
      <c r="O120" s="53"/>
      <c r="P120" s="53"/>
      <c r="Q120" s="53"/>
      <c r="R120" s="53"/>
      <c r="T120" s="52"/>
      <c r="V120" s="52"/>
    </row>
    <row r="121" spans="1:22" s="51" customFormat="1" ht="20.25">
      <c r="A121" s="48"/>
      <c r="B121" s="48"/>
      <c r="C121" s="48"/>
      <c r="D121" s="49"/>
      <c r="E121" s="72"/>
      <c r="F121" s="53"/>
      <c r="G121" s="53"/>
      <c r="H121" s="53"/>
      <c r="I121" s="54"/>
      <c r="J121" s="53"/>
      <c r="K121" s="53"/>
      <c r="L121" s="53"/>
      <c r="M121" s="53"/>
      <c r="N121" s="53"/>
      <c r="O121" s="53"/>
      <c r="P121" s="53"/>
      <c r="Q121" s="53"/>
      <c r="R121" s="53"/>
      <c r="T121" s="52"/>
      <c r="V121" s="52"/>
    </row>
    <row r="122" spans="1:22" s="51" customFormat="1" ht="20.25">
      <c r="A122" s="48"/>
      <c r="B122" s="48"/>
      <c r="C122" s="48"/>
      <c r="D122" s="49"/>
      <c r="E122" s="72"/>
      <c r="F122" s="53"/>
      <c r="G122" s="53"/>
      <c r="H122" s="53"/>
      <c r="I122" s="54"/>
      <c r="J122" s="53"/>
      <c r="K122" s="53"/>
      <c r="L122" s="53"/>
      <c r="M122" s="53"/>
      <c r="N122" s="53"/>
      <c r="O122" s="53"/>
      <c r="P122" s="53"/>
      <c r="Q122" s="53"/>
      <c r="R122" s="53"/>
      <c r="T122" s="52"/>
      <c r="V122" s="52"/>
    </row>
    <row r="123" spans="1:22" s="51" customFormat="1" ht="20.25">
      <c r="A123" s="48"/>
      <c r="B123" s="48"/>
      <c r="C123" s="48"/>
      <c r="D123" s="49"/>
      <c r="E123" s="72"/>
      <c r="F123" s="53"/>
      <c r="G123" s="53"/>
      <c r="H123" s="53"/>
      <c r="I123" s="54"/>
      <c r="J123" s="53"/>
      <c r="K123" s="53"/>
      <c r="L123" s="53"/>
      <c r="M123" s="53"/>
      <c r="N123" s="53"/>
      <c r="O123" s="53"/>
      <c r="P123" s="53"/>
      <c r="Q123" s="53"/>
      <c r="R123" s="53"/>
      <c r="T123" s="52"/>
      <c r="V123" s="52"/>
    </row>
    <row r="124" spans="1:22" s="51" customFormat="1" ht="20.25">
      <c r="A124" s="48"/>
      <c r="B124" s="48"/>
      <c r="C124" s="48"/>
      <c r="D124" s="49"/>
      <c r="E124" s="72"/>
      <c r="F124" s="53"/>
      <c r="G124" s="53"/>
      <c r="H124" s="53"/>
      <c r="I124" s="54"/>
      <c r="J124" s="53"/>
      <c r="K124" s="53"/>
      <c r="L124" s="53"/>
      <c r="M124" s="53"/>
      <c r="N124" s="53"/>
      <c r="O124" s="53"/>
      <c r="P124" s="53"/>
      <c r="Q124" s="53"/>
      <c r="R124" s="53"/>
      <c r="T124" s="52"/>
      <c r="V124" s="52"/>
    </row>
    <row r="125" spans="1:22" s="51" customFormat="1" ht="20.25">
      <c r="A125" s="48"/>
      <c r="B125" s="48"/>
      <c r="C125" s="48"/>
      <c r="D125" s="49"/>
      <c r="E125" s="72"/>
      <c r="F125" s="53"/>
      <c r="G125" s="53"/>
      <c r="H125" s="53"/>
      <c r="I125" s="54"/>
      <c r="J125" s="53"/>
      <c r="K125" s="53"/>
      <c r="L125" s="53"/>
      <c r="M125" s="53"/>
      <c r="N125" s="53"/>
      <c r="O125" s="53"/>
      <c r="P125" s="53"/>
      <c r="Q125" s="53"/>
      <c r="R125" s="53"/>
      <c r="T125" s="52"/>
      <c r="V125" s="52"/>
    </row>
    <row r="126" spans="1:22" s="51" customFormat="1" ht="20.25">
      <c r="A126" s="48"/>
      <c r="B126" s="48"/>
      <c r="C126" s="48"/>
      <c r="D126" s="49"/>
      <c r="E126" s="72"/>
      <c r="F126" s="53"/>
      <c r="G126" s="53"/>
      <c r="H126" s="53"/>
      <c r="I126" s="54"/>
      <c r="J126" s="53"/>
      <c r="K126" s="53"/>
      <c r="L126" s="53"/>
      <c r="M126" s="53"/>
      <c r="N126" s="53"/>
      <c r="O126" s="53"/>
      <c r="P126" s="53"/>
      <c r="Q126" s="53"/>
      <c r="R126" s="53"/>
      <c r="T126" s="52"/>
      <c r="V126" s="52"/>
    </row>
    <row r="127" spans="1:22" s="51" customFormat="1" ht="20.25">
      <c r="A127" s="48"/>
      <c r="B127" s="48"/>
      <c r="C127" s="48"/>
      <c r="D127" s="49"/>
      <c r="E127" s="72"/>
      <c r="F127" s="53"/>
      <c r="G127" s="53"/>
      <c r="H127" s="53"/>
      <c r="I127" s="54"/>
      <c r="J127" s="53"/>
      <c r="K127" s="53"/>
      <c r="L127" s="53"/>
      <c r="M127" s="53"/>
      <c r="N127" s="53"/>
      <c r="O127" s="53"/>
      <c r="P127" s="53"/>
      <c r="Q127" s="53"/>
      <c r="R127" s="53"/>
      <c r="T127" s="52"/>
      <c r="V127" s="52"/>
    </row>
    <row r="128" spans="1:22" s="51" customFormat="1" ht="20.25">
      <c r="A128" s="48"/>
      <c r="B128" s="48"/>
      <c r="C128" s="48"/>
      <c r="D128" s="49"/>
      <c r="E128" s="72"/>
      <c r="F128" s="53"/>
      <c r="G128" s="53"/>
      <c r="H128" s="53"/>
      <c r="I128" s="54"/>
      <c r="J128" s="53"/>
      <c r="K128" s="53"/>
      <c r="L128" s="53"/>
      <c r="M128" s="53"/>
      <c r="N128" s="53"/>
      <c r="O128" s="53"/>
      <c r="P128" s="53"/>
      <c r="Q128" s="53"/>
      <c r="R128" s="53"/>
      <c r="T128" s="52"/>
      <c r="V128" s="52"/>
    </row>
    <row r="129" spans="1:22" s="51" customFormat="1" ht="20.25">
      <c r="A129" s="48"/>
      <c r="B129" s="48"/>
      <c r="C129" s="48"/>
      <c r="D129" s="49"/>
      <c r="E129" s="72"/>
      <c r="F129" s="53"/>
      <c r="G129" s="53"/>
      <c r="H129" s="53"/>
      <c r="I129" s="54"/>
      <c r="J129" s="53"/>
      <c r="K129" s="53"/>
      <c r="L129" s="53"/>
      <c r="M129" s="53"/>
      <c r="N129" s="53"/>
      <c r="O129" s="53"/>
      <c r="P129" s="53"/>
      <c r="Q129" s="53"/>
      <c r="R129" s="53"/>
      <c r="T129" s="52"/>
      <c r="V129" s="52"/>
    </row>
    <row r="130" spans="1:22" s="51" customFormat="1" ht="20.25">
      <c r="A130" s="48"/>
      <c r="B130" s="48"/>
      <c r="C130" s="48"/>
      <c r="D130" s="49"/>
      <c r="E130" s="72"/>
      <c r="F130" s="53"/>
      <c r="G130" s="53"/>
      <c r="H130" s="53"/>
      <c r="I130" s="54"/>
      <c r="J130" s="53"/>
      <c r="K130" s="53"/>
      <c r="L130" s="53"/>
      <c r="M130" s="53"/>
      <c r="N130" s="53"/>
      <c r="O130" s="53"/>
      <c r="P130" s="53"/>
      <c r="Q130" s="53"/>
      <c r="R130" s="53"/>
      <c r="T130" s="52"/>
      <c r="V130" s="52"/>
    </row>
    <row r="131" spans="1:22" s="51" customFormat="1" ht="20.25">
      <c r="A131" s="48"/>
      <c r="B131" s="48"/>
      <c r="C131" s="48"/>
      <c r="D131" s="49"/>
      <c r="E131" s="72"/>
      <c r="F131" s="53"/>
      <c r="G131" s="53"/>
      <c r="H131" s="53"/>
      <c r="I131" s="54"/>
      <c r="J131" s="53"/>
      <c r="K131" s="53"/>
      <c r="L131" s="53"/>
      <c r="M131" s="53"/>
      <c r="N131" s="53"/>
      <c r="O131" s="53"/>
      <c r="P131" s="53"/>
      <c r="Q131" s="53"/>
      <c r="R131" s="53"/>
      <c r="T131" s="52"/>
      <c r="V131" s="52"/>
    </row>
    <row r="132" spans="1:22" s="51" customFormat="1" ht="20.25">
      <c r="A132" s="48"/>
      <c r="B132" s="48"/>
      <c r="C132" s="48"/>
      <c r="D132" s="49"/>
      <c r="E132" s="72"/>
      <c r="F132" s="53"/>
      <c r="G132" s="53"/>
      <c r="H132" s="53"/>
      <c r="I132" s="54"/>
      <c r="J132" s="53"/>
      <c r="K132" s="53"/>
      <c r="L132" s="53"/>
      <c r="M132" s="53"/>
      <c r="N132" s="53"/>
      <c r="O132" s="53"/>
      <c r="P132" s="53"/>
      <c r="Q132" s="53"/>
      <c r="R132" s="53"/>
      <c r="T132" s="52"/>
      <c r="V132" s="52"/>
    </row>
    <row r="133" spans="1:22" s="51" customFormat="1" ht="20.25">
      <c r="A133" s="48"/>
      <c r="B133" s="48"/>
      <c r="C133" s="48"/>
      <c r="D133" s="49"/>
      <c r="E133" s="72"/>
      <c r="F133" s="53"/>
      <c r="G133" s="53"/>
      <c r="H133" s="53"/>
      <c r="I133" s="54"/>
      <c r="J133" s="53"/>
      <c r="K133" s="53"/>
      <c r="L133" s="53"/>
      <c r="M133" s="53"/>
      <c r="N133" s="53"/>
      <c r="O133" s="53"/>
      <c r="P133" s="53"/>
      <c r="Q133" s="53"/>
      <c r="R133" s="53"/>
      <c r="T133" s="52"/>
      <c r="V133" s="52"/>
    </row>
    <row r="134" spans="1:22" s="59" customFormat="1" ht="20.25">
      <c r="A134" s="55"/>
      <c r="B134" s="55"/>
      <c r="C134" s="55"/>
      <c r="D134" s="56"/>
      <c r="E134" s="73"/>
      <c r="F134" s="57"/>
      <c r="G134" s="57"/>
      <c r="H134" s="57"/>
      <c r="I134" s="58"/>
      <c r="J134" s="57"/>
      <c r="K134" s="57"/>
      <c r="L134" s="57"/>
      <c r="M134" s="57"/>
      <c r="N134" s="57"/>
      <c r="O134" s="57"/>
      <c r="P134" s="57"/>
      <c r="Q134" s="57"/>
      <c r="R134" s="57"/>
      <c r="T134" s="52"/>
      <c r="V134" s="52"/>
    </row>
    <row r="135" spans="1:22" s="59" customFormat="1" ht="20.25">
      <c r="A135" s="55"/>
      <c r="B135" s="55"/>
      <c r="C135" s="55"/>
      <c r="D135" s="56"/>
      <c r="E135" s="73"/>
      <c r="F135" s="57"/>
      <c r="G135" s="57"/>
      <c r="H135" s="57"/>
      <c r="I135" s="58"/>
      <c r="J135" s="57"/>
      <c r="K135" s="57"/>
      <c r="L135" s="57"/>
      <c r="M135" s="57"/>
      <c r="N135" s="57"/>
      <c r="O135" s="57"/>
      <c r="P135" s="57"/>
      <c r="Q135" s="57"/>
      <c r="R135" s="57"/>
      <c r="T135" s="52"/>
      <c r="V135" s="52"/>
    </row>
    <row r="136" spans="1:22" s="59" customFormat="1" ht="20.25">
      <c r="A136" s="55"/>
      <c r="B136" s="55"/>
      <c r="C136" s="55"/>
      <c r="D136" s="56"/>
      <c r="E136" s="73"/>
      <c r="F136" s="57"/>
      <c r="G136" s="57"/>
      <c r="H136" s="57"/>
      <c r="I136" s="58"/>
      <c r="J136" s="57"/>
      <c r="K136" s="57"/>
      <c r="L136" s="57"/>
      <c r="M136" s="57"/>
      <c r="N136" s="57"/>
      <c r="O136" s="57"/>
      <c r="P136" s="57"/>
      <c r="Q136" s="57"/>
      <c r="R136" s="57"/>
      <c r="T136" s="52"/>
      <c r="V136" s="52"/>
    </row>
    <row r="137" spans="1:22" s="59" customFormat="1" ht="20.25">
      <c r="A137" s="58"/>
      <c r="B137" s="58"/>
      <c r="C137" s="60"/>
      <c r="D137" s="61"/>
      <c r="E137" s="73"/>
      <c r="F137" s="57"/>
      <c r="G137" s="57"/>
      <c r="H137" s="57"/>
      <c r="I137" s="58"/>
      <c r="J137" s="57"/>
      <c r="K137" s="57"/>
      <c r="L137" s="57"/>
      <c r="M137" s="57"/>
      <c r="N137" s="57"/>
      <c r="O137" s="57"/>
      <c r="P137" s="57"/>
      <c r="Q137" s="57"/>
      <c r="R137" s="57"/>
      <c r="T137" s="52"/>
      <c r="V137" s="52"/>
    </row>
    <row r="138" spans="1:22" s="59" customFormat="1" ht="20.25">
      <c r="A138" s="58"/>
      <c r="B138" s="58"/>
      <c r="C138" s="60"/>
      <c r="D138" s="61"/>
      <c r="E138" s="73"/>
      <c r="F138" s="57"/>
      <c r="G138" s="57"/>
      <c r="H138" s="57"/>
      <c r="I138" s="58"/>
      <c r="J138" s="57"/>
      <c r="K138" s="57"/>
      <c r="L138" s="57"/>
      <c r="M138" s="57"/>
      <c r="N138" s="57"/>
      <c r="O138" s="57"/>
      <c r="P138" s="57"/>
      <c r="Q138" s="57"/>
      <c r="R138" s="57"/>
      <c r="T138" s="52"/>
      <c r="V138" s="52"/>
    </row>
    <row r="139" spans="1:22" s="59" customFormat="1" ht="20.25">
      <c r="A139" s="58"/>
      <c r="B139" s="58"/>
      <c r="C139" s="60"/>
      <c r="D139" s="61"/>
      <c r="E139" s="73"/>
      <c r="F139" s="57"/>
      <c r="G139" s="57"/>
      <c r="H139" s="57"/>
      <c r="I139" s="58"/>
      <c r="J139" s="57"/>
      <c r="K139" s="57"/>
      <c r="L139" s="57"/>
      <c r="M139" s="57"/>
      <c r="N139" s="57"/>
      <c r="O139" s="57"/>
      <c r="P139" s="57"/>
      <c r="Q139" s="57"/>
      <c r="R139" s="57"/>
      <c r="T139" s="52"/>
      <c r="V139" s="52"/>
    </row>
    <row r="140" spans="1:22" s="59" customFormat="1" ht="20.25">
      <c r="A140" s="58"/>
      <c r="B140" s="58"/>
      <c r="C140" s="60"/>
      <c r="D140" s="61"/>
      <c r="E140" s="73"/>
      <c r="F140" s="57"/>
      <c r="G140" s="57"/>
      <c r="H140" s="57"/>
      <c r="I140" s="58"/>
      <c r="J140" s="57"/>
      <c r="K140" s="57"/>
      <c r="L140" s="57"/>
      <c r="M140" s="57"/>
      <c r="N140" s="57"/>
      <c r="O140" s="57"/>
      <c r="P140" s="57"/>
      <c r="Q140" s="57"/>
      <c r="R140" s="57"/>
      <c r="T140" s="52"/>
      <c r="V140" s="52"/>
    </row>
    <row r="141" spans="1:22" s="59" customFormat="1" ht="20.25">
      <c r="A141" s="58"/>
      <c r="B141" s="58"/>
      <c r="C141" s="60"/>
      <c r="D141" s="61"/>
      <c r="E141" s="73"/>
      <c r="F141" s="57"/>
      <c r="G141" s="57"/>
      <c r="H141" s="57"/>
      <c r="I141" s="58"/>
      <c r="J141" s="57"/>
      <c r="K141" s="57"/>
      <c r="L141" s="57"/>
      <c r="M141" s="57"/>
      <c r="N141" s="57"/>
      <c r="O141" s="57"/>
      <c r="P141" s="57"/>
      <c r="Q141" s="57"/>
      <c r="R141" s="57"/>
      <c r="T141" s="52"/>
      <c r="V141" s="52"/>
    </row>
    <row r="142" spans="1:22" s="59" customFormat="1" ht="20.25">
      <c r="A142" s="58"/>
      <c r="B142" s="58"/>
      <c r="C142" s="60"/>
      <c r="D142" s="61"/>
      <c r="E142" s="73"/>
      <c r="F142" s="57"/>
      <c r="G142" s="57"/>
      <c r="H142" s="57"/>
      <c r="I142" s="58"/>
      <c r="J142" s="57"/>
      <c r="K142" s="57"/>
      <c r="L142" s="57"/>
      <c r="M142" s="57"/>
      <c r="N142" s="57"/>
      <c r="O142" s="57"/>
      <c r="P142" s="57"/>
      <c r="Q142" s="57"/>
      <c r="R142" s="57"/>
      <c r="T142" s="52"/>
      <c r="V142" s="52"/>
    </row>
    <row r="143" spans="1:22" s="59" customFormat="1" ht="20.25">
      <c r="A143" s="58"/>
      <c r="B143" s="58"/>
      <c r="C143" s="60"/>
      <c r="D143" s="61"/>
      <c r="E143" s="73"/>
      <c r="F143" s="57"/>
      <c r="G143" s="57"/>
      <c r="H143" s="57"/>
      <c r="I143" s="58"/>
      <c r="J143" s="57"/>
      <c r="K143" s="57"/>
      <c r="L143" s="57"/>
      <c r="M143" s="57"/>
      <c r="N143" s="57"/>
      <c r="O143" s="57"/>
      <c r="P143" s="57"/>
      <c r="Q143" s="57"/>
      <c r="R143" s="57"/>
      <c r="T143" s="52"/>
      <c r="V143" s="52"/>
    </row>
    <row r="144" spans="1:22" s="59" customFormat="1" ht="20.25">
      <c r="A144" s="58"/>
      <c r="B144" s="58"/>
      <c r="C144" s="60"/>
      <c r="D144" s="61"/>
      <c r="E144" s="73"/>
      <c r="F144" s="57"/>
      <c r="G144" s="57"/>
      <c r="H144" s="57"/>
      <c r="I144" s="58"/>
      <c r="J144" s="57"/>
      <c r="K144" s="57"/>
      <c r="L144" s="57"/>
      <c r="M144" s="57"/>
      <c r="N144" s="57"/>
      <c r="O144" s="57"/>
      <c r="P144" s="57"/>
      <c r="Q144" s="57"/>
      <c r="R144" s="57"/>
      <c r="T144" s="52"/>
      <c r="V144" s="52"/>
    </row>
    <row r="145" spans="1:22" s="59" customFormat="1" ht="20.25">
      <c r="A145" s="58"/>
      <c r="B145" s="58"/>
      <c r="C145" s="60"/>
      <c r="D145" s="61"/>
      <c r="E145" s="73"/>
      <c r="F145" s="57"/>
      <c r="G145" s="57"/>
      <c r="H145" s="57"/>
      <c r="I145" s="58"/>
      <c r="J145" s="57"/>
      <c r="K145" s="57"/>
      <c r="L145" s="57"/>
      <c r="M145" s="57"/>
      <c r="N145" s="57"/>
      <c r="O145" s="57"/>
      <c r="P145" s="57"/>
      <c r="Q145" s="57"/>
      <c r="R145" s="57"/>
      <c r="T145" s="52"/>
      <c r="V145" s="52"/>
    </row>
    <row r="146" spans="1:22" s="59" customFormat="1" ht="19.5">
      <c r="A146" s="58"/>
      <c r="B146" s="58"/>
      <c r="C146" s="60"/>
      <c r="D146" s="61"/>
      <c r="E146" s="74"/>
      <c r="F146" s="57"/>
      <c r="G146" s="57"/>
      <c r="H146" s="57"/>
      <c r="I146" s="58"/>
      <c r="J146" s="57"/>
      <c r="K146" s="57"/>
      <c r="L146" s="57"/>
      <c r="M146" s="57"/>
      <c r="N146" s="57"/>
      <c r="O146" s="57"/>
      <c r="P146" s="57"/>
      <c r="Q146" s="57"/>
      <c r="R146" s="57"/>
      <c r="T146" s="52"/>
      <c r="V146" s="52"/>
    </row>
    <row r="147" spans="1:22" s="59" customFormat="1" ht="19.5">
      <c r="A147" s="58"/>
      <c r="B147" s="58"/>
      <c r="C147" s="60"/>
      <c r="D147" s="61"/>
      <c r="E147" s="74"/>
      <c r="F147" s="57"/>
      <c r="G147" s="57"/>
      <c r="H147" s="57"/>
      <c r="I147" s="58"/>
      <c r="J147" s="57"/>
      <c r="K147" s="57"/>
      <c r="L147" s="57"/>
      <c r="M147" s="57"/>
      <c r="N147" s="57"/>
      <c r="O147" s="57"/>
      <c r="P147" s="57"/>
      <c r="Q147" s="57"/>
      <c r="R147" s="57"/>
      <c r="T147" s="52"/>
      <c r="V147" s="52"/>
    </row>
    <row r="148" spans="1:22" s="59" customFormat="1" ht="19.5">
      <c r="A148" s="58"/>
      <c r="B148" s="58"/>
      <c r="C148" s="60"/>
      <c r="D148" s="61"/>
      <c r="E148" s="74"/>
      <c r="F148" s="57"/>
      <c r="G148" s="57"/>
      <c r="H148" s="57"/>
      <c r="I148" s="58"/>
      <c r="J148" s="57"/>
      <c r="K148" s="57"/>
      <c r="L148" s="57"/>
      <c r="M148" s="57"/>
      <c r="N148" s="57"/>
      <c r="O148" s="57"/>
      <c r="P148" s="57"/>
      <c r="Q148" s="57"/>
      <c r="R148" s="57"/>
      <c r="T148" s="52"/>
      <c r="V148" s="52"/>
    </row>
    <row r="149" spans="1:22" s="59" customFormat="1" ht="19.5">
      <c r="A149" s="58"/>
      <c r="B149" s="58"/>
      <c r="C149" s="60"/>
      <c r="D149" s="61"/>
      <c r="E149" s="74"/>
      <c r="F149" s="57"/>
      <c r="G149" s="57"/>
      <c r="H149" s="57"/>
      <c r="I149" s="58"/>
      <c r="J149" s="57"/>
      <c r="K149" s="57"/>
      <c r="L149" s="57"/>
      <c r="M149" s="57"/>
      <c r="N149" s="57"/>
      <c r="O149" s="57"/>
      <c r="P149" s="57"/>
      <c r="Q149" s="57"/>
      <c r="R149" s="57"/>
      <c r="T149" s="52"/>
      <c r="V149" s="52"/>
    </row>
    <row r="150" spans="1:22" s="59" customFormat="1" ht="19.5">
      <c r="A150" s="58"/>
      <c r="B150" s="58"/>
      <c r="C150" s="60"/>
      <c r="D150" s="61"/>
      <c r="E150" s="74"/>
      <c r="F150" s="57"/>
      <c r="G150" s="57"/>
      <c r="H150" s="57"/>
      <c r="I150" s="58"/>
      <c r="J150" s="57"/>
      <c r="K150" s="57"/>
      <c r="L150" s="57"/>
      <c r="M150" s="57"/>
      <c r="N150" s="57"/>
      <c r="O150" s="57"/>
      <c r="P150" s="57"/>
      <c r="Q150" s="57"/>
      <c r="R150" s="57"/>
      <c r="T150" s="52"/>
      <c r="V150" s="52"/>
    </row>
    <row r="151" spans="1:22" s="59" customFormat="1" ht="19.5">
      <c r="A151" s="58"/>
      <c r="B151" s="58"/>
      <c r="C151" s="60"/>
      <c r="D151" s="61"/>
      <c r="E151" s="74"/>
      <c r="F151" s="57"/>
      <c r="G151" s="57"/>
      <c r="H151" s="57"/>
      <c r="I151" s="58"/>
      <c r="J151" s="57"/>
      <c r="K151" s="57"/>
      <c r="L151" s="57"/>
      <c r="M151" s="57"/>
      <c r="N151" s="57"/>
      <c r="O151" s="57"/>
      <c r="P151" s="57"/>
      <c r="Q151" s="57"/>
      <c r="R151" s="57"/>
      <c r="T151" s="52"/>
      <c r="V151" s="52"/>
    </row>
    <row r="152" spans="1:22" s="59" customFormat="1" ht="19.5">
      <c r="A152" s="58"/>
      <c r="B152" s="58"/>
      <c r="C152" s="60"/>
      <c r="D152" s="61"/>
      <c r="E152" s="74"/>
      <c r="F152" s="57"/>
      <c r="G152" s="57"/>
      <c r="H152" s="57"/>
      <c r="I152" s="58"/>
      <c r="J152" s="57"/>
      <c r="K152" s="57"/>
      <c r="L152" s="57"/>
      <c r="M152" s="57"/>
      <c r="N152" s="57"/>
      <c r="O152" s="57"/>
      <c r="P152" s="57"/>
      <c r="Q152" s="57"/>
      <c r="R152" s="57"/>
      <c r="T152" s="52"/>
      <c r="V152" s="52"/>
    </row>
    <row r="153" spans="1:22" s="59" customFormat="1" ht="19.5">
      <c r="A153" s="58"/>
      <c r="B153" s="58"/>
      <c r="C153" s="60"/>
      <c r="D153" s="61"/>
      <c r="E153" s="74"/>
      <c r="F153" s="57"/>
      <c r="G153" s="57"/>
      <c r="H153" s="57"/>
      <c r="I153" s="58"/>
      <c r="J153" s="57"/>
      <c r="K153" s="57"/>
      <c r="L153" s="57"/>
      <c r="M153" s="57"/>
      <c r="N153" s="57"/>
      <c r="O153" s="57"/>
      <c r="P153" s="57"/>
      <c r="Q153" s="57"/>
      <c r="R153" s="57"/>
      <c r="T153" s="52"/>
      <c r="V153" s="52"/>
    </row>
    <row r="154" spans="1:22" s="59" customFormat="1" ht="19.5">
      <c r="A154" s="58"/>
      <c r="B154" s="58"/>
      <c r="C154" s="60"/>
      <c r="D154" s="61"/>
      <c r="E154" s="74"/>
      <c r="F154" s="57"/>
      <c r="G154" s="57"/>
      <c r="H154" s="57"/>
      <c r="I154" s="58"/>
      <c r="J154" s="57"/>
      <c r="K154" s="57"/>
      <c r="L154" s="57"/>
      <c r="M154" s="57"/>
      <c r="N154" s="57"/>
      <c r="O154" s="57"/>
      <c r="P154" s="57"/>
      <c r="Q154" s="57"/>
      <c r="R154" s="57"/>
      <c r="T154" s="52"/>
      <c r="V154" s="52"/>
    </row>
    <row r="155" spans="1:22" s="59" customFormat="1" ht="19.5">
      <c r="A155" s="58"/>
      <c r="B155" s="58"/>
      <c r="C155" s="58"/>
      <c r="D155" s="61"/>
      <c r="E155" s="74"/>
      <c r="F155" s="57"/>
      <c r="G155" s="57"/>
      <c r="H155" s="57"/>
      <c r="I155" s="58"/>
      <c r="J155" s="57"/>
      <c r="K155" s="57"/>
      <c r="L155" s="57"/>
      <c r="M155" s="57"/>
      <c r="N155" s="57"/>
      <c r="O155" s="57"/>
      <c r="P155" s="57"/>
      <c r="Q155" s="57"/>
      <c r="R155" s="57"/>
      <c r="T155" s="52"/>
      <c r="V155" s="52"/>
    </row>
    <row r="156" spans="1:22" s="59" customFormat="1" ht="19.5">
      <c r="A156" s="58"/>
      <c r="B156" s="58"/>
      <c r="C156" s="58"/>
      <c r="D156" s="61"/>
      <c r="E156" s="74"/>
      <c r="F156" s="57"/>
      <c r="G156" s="57"/>
      <c r="H156" s="57"/>
      <c r="I156" s="58"/>
      <c r="J156" s="57"/>
      <c r="K156" s="57"/>
      <c r="L156" s="57"/>
      <c r="M156" s="57"/>
      <c r="N156" s="57"/>
      <c r="O156" s="57"/>
      <c r="P156" s="57"/>
      <c r="Q156" s="57"/>
      <c r="R156" s="57"/>
      <c r="T156" s="52"/>
      <c r="V156" s="52"/>
    </row>
    <row r="157" spans="1:22" s="59" customFormat="1" ht="19.5">
      <c r="A157" s="58"/>
      <c r="B157" s="58"/>
      <c r="C157" s="58"/>
      <c r="D157" s="61"/>
      <c r="E157" s="74"/>
      <c r="F157" s="57"/>
      <c r="G157" s="57"/>
      <c r="H157" s="57"/>
      <c r="I157" s="58"/>
      <c r="J157" s="57"/>
      <c r="K157" s="57"/>
      <c r="L157" s="57"/>
      <c r="M157" s="57"/>
      <c r="N157" s="57"/>
      <c r="O157" s="57"/>
      <c r="P157" s="57"/>
      <c r="Q157" s="57"/>
      <c r="R157" s="57"/>
      <c r="T157" s="52"/>
      <c r="V157" s="52"/>
    </row>
    <row r="158" spans="1:22" s="59" customFormat="1" ht="19.5">
      <c r="A158" s="58"/>
      <c r="B158" s="58"/>
      <c r="C158" s="58"/>
      <c r="D158" s="61"/>
      <c r="E158" s="74"/>
      <c r="F158" s="57"/>
      <c r="G158" s="57"/>
      <c r="H158" s="57"/>
      <c r="I158" s="58"/>
      <c r="J158" s="57"/>
      <c r="K158" s="57"/>
      <c r="L158" s="57"/>
      <c r="M158" s="57"/>
      <c r="N158" s="57"/>
      <c r="O158" s="57"/>
      <c r="P158" s="57"/>
      <c r="Q158" s="57"/>
      <c r="R158" s="57"/>
      <c r="T158" s="52"/>
      <c r="V158" s="52"/>
    </row>
    <row r="159" spans="1:22" s="59" customFormat="1" ht="19.5">
      <c r="A159" s="58"/>
      <c r="B159" s="58"/>
      <c r="C159" s="58"/>
      <c r="D159" s="61"/>
      <c r="E159" s="74"/>
      <c r="F159" s="57"/>
      <c r="G159" s="57"/>
      <c r="H159" s="57"/>
      <c r="I159" s="57"/>
      <c r="J159" s="57"/>
      <c r="K159" s="57"/>
      <c r="L159" s="57"/>
      <c r="M159" s="57"/>
      <c r="N159" s="57"/>
      <c r="O159" s="57"/>
      <c r="P159" s="57"/>
      <c r="Q159" s="57"/>
      <c r="R159" s="57"/>
      <c r="T159" s="52"/>
      <c r="V159" s="52"/>
    </row>
    <row r="160" spans="1:22" s="59" customFormat="1" ht="19.5">
      <c r="A160" s="58"/>
      <c r="B160" s="58"/>
      <c r="C160" s="58"/>
      <c r="D160" s="61"/>
      <c r="E160" s="74"/>
      <c r="F160" s="57"/>
      <c r="G160" s="57"/>
      <c r="H160" s="57"/>
      <c r="I160" s="57"/>
      <c r="J160" s="57"/>
      <c r="K160" s="57"/>
      <c r="L160" s="57"/>
      <c r="M160" s="57"/>
      <c r="N160" s="57"/>
      <c r="O160" s="57"/>
      <c r="P160" s="57"/>
      <c r="Q160" s="57"/>
      <c r="R160" s="57"/>
      <c r="T160" s="52"/>
      <c r="V160" s="52"/>
    </row>
    <row r="161" spans="1:22" s="59" customFormat="1" ht="19.5">
      <c r="A161" s="58"/>
      <c r="B161" s="58"/>
      <c r="C161" s="58"/>
      <c r="D161" s="61"/>
      <c r="E161" s="74"/>
      <c r="F161" s="57"/>
      <c r="G161" s="57"/>
      <c r="H161" s="57"/>
      <c r="I161" s="57"/>
      <c r="J161" s="57"/>
      <c r="K161" s="57"/>
      <c r="L161" s="57"/>
      <c r="M161" s="57"/>
      <c r="N161" s="57"/>
      <c r="O161" s="57"/>
      <c r="P161" s="57"/>
      <c r="Q161" s="57"/>
      <c r="R161" s="57"/>
      <c r="T161" s="52"/>
      <c r="V161" s="52"/>
    </row>
    <row r="162" spans="1:22" s="59" customFormat="1" ht="19.5">
      <c r="A162" s="58"/>
      <c r="B162" s="58"/>
      <c r="C162" s="58"/>
      <c r="D162" s="61"/>
      <c r="E162" s="74"/>
      <c r="F162" s="57"/>
      <c r="G162" s="57"/>
      <c r="H162" s="57"/>
      <c r="I162" s="57"/>
      <c r="J162" s="57"/>
      <c r="K162" s="57"/>
      <c r="L162" s="57"/>
      <c r="M162" s="57"/>
      <c r="N162" s="57"/>
      <c r="O162" s="57"/>
      <c r="P162" s="57"/>
      <c r="Q162" s="57"/>
      <c r="R162" s="57"/>
      <c r="T162" s="52"/>
      <c r="V162" s="52"/>
    </row>
    <row r="163" spans="1:22" s="59" customFormat="1" ht="19.5">
      <c r="A163" s="58"/>
      <c r="B163" s="58"/>
      <c r="C163" s="58"/>
      <c r="D163" s="61"/>
      <c r="E163" s="74"/>
      <c r="F163" s="57"/>
      <c r="G163" s="57"/>
      <c r="H163" s="57"/>
      <c r="I163" s="57"/>
      <c r="J163" s="57"/>
      <c r="K163" s="57"/>
      <c r="L163" s="57"/>
      <c r="M163" s="57"/>
      <c r="N163" s="57"/>
      <c r="O163" s="57"/>
      <c r="P163" s="57"/>
      <c r="Q163" s="57"/>
      <c r="R163" s="57"/>
      <c r="T163" s="52"/>
      <c r="V163" s="52"/>
    </row>
    <row r="164" spans="1:22" s="59" customFormat="1" ht="19.5">
      <c r="A164" s="58"/>
      <c r="B164" s="58"/>
      <c r="C164" s="58"/>
      <c r="D164" s="61"/>
      <c r="E164" s="74"/>
      <c r="F164" s="57"/>
      <c r="G164" s="57"/>
      <c r="H164" s="57"/>
      <c r="I164" s="57"/>
      <c r="J164" s="57"/>
      <c r="K164" s="57"/>
      <c r="L164" s="57"/>
      <c r="M164" s="57"/>
      <c r="N164" s="57"/>
      <c r="O164" s="57"/>
      <c r="P164" s="57"/>
      <c r="Q164" s="57"/>
      <c r="R164" s="57"/>
      <c r="T164" s="52"/>
      <c r="V164" s="52"/>
    </row>
    <row r="165" spans="1:22" s="59" customFormat="1" ht="19.5">
      <c r="A165" s="58"/>
      <c r="B165" s="58"/>
      <c r="C165" s="58"/>
      <c r="D165" s="61"/>
      <c r="E165" s="74"/>
      <c r="F165" s="57"/>
      <c r="G165" s="57"/>
      <c r="H165" s="57"/>
      <c r="I165" s="57"/>
      <c r="J165" s="57"/>
      <c r="K165" s="57"/>
      <c r="L165" s="57"/>
      <c r="M165" s="57"/>
      <c r="N165" s="57"/>
      <c r="O165" s="57"/>
      <c r="P165" s="57"/>
      <c r="Q165" s="57"/>
      <c r="R165" s="57"/>
      <c r="T165" s="52"/>
      <c r="V165" s="52"/>
    </row>
    <row r="166" spans="1:22" s="59" customFormat="1" ht="19.5">
      <c r="A166" s="58"/>
      <c r="B166" s="58"/>
      <c r="C166" s="58"/>
      <c r="D166" s="61"/>
      <c r="E166" s="74"/>
      <c r="F166" s="57"/>
      <c r="G166" s="57"/>
      <c r="H166" s="57"/>
      <c r="I166" s="57"/>
      <c r="J166" s="57"/>
      <c r="K166" s="57"/>
      <c r="L166" s="57"/>
      <c r="M166" s="57"/>
      <c r="N166" s="57"/>
      <c r="O166" s="57"/>
      <c r="P166" s="57"/>
      <c r="Q166" s="57"/>
      <c r="R166" s="57"/>
      <c r="T166" s="52"/>
      <c r="V166" s="52"/>
    </row>
    <row r="167" spans="1:22" s="59" customFormat="1" ht="19.5">
      <c r="A167" s="58"/>
      <c r="B167" s="58"/>
      <c r="C167" s="58"/>
      <c r="D167" s="61"/>
      <c r="E167" s="74"/>
      <c r="F167" s="57"/>
      <c r="G167" s="57"/>
      <c r="H167" s="57"/>
      <c r="I167" s="57"/>
      <c r="J167" s="57"/>
      <c r="K167" s="57"/>
      <c r="L167" s="57"/>
      <c r="M167" s="57"/>
      <c r="N167" s="57"/>
      <c r="O167" s="57"/>
      <c r="P167" s="57"/>
      <c r="Q167" s="57"/>
      <c r="R167" s="57"/>
      <c r="T167" s="52"/>
      <c r="V167" s="52"/>
    </row>
    <row r="168" spans="1:22" s="59" customFormat="1" ht="19.5">
      <c r="A168" s="58"/>
      <c r="B168" s="58"/>
      <c r="C168" s="58"/>
      <c r="D168" s="61"/>
      <c r="E168" s="74"/>
      <c r="F168" s="57"/>
      <c r="G168" s="57"/>
      <c r="H168" s="57"/>
      <c r="I168" s="57"/>
      <c r="J168" s="57"/>
      <c r="K168" s="57"/>
      <c r="L168" s="57"/>
      <c r="M168" s="57"/>
      <c r="N168" s="57"/>
      <c r="O168" s="57"/>
      <c r="P168" s="57"/>
      <c r="Q168" s="57"/>
      <c r="R168" s="57"/>
      <c r="T168" s="52"/>
      <c r="V168" s="52"/>
    </row>
    <row r="169" spans="1:22" s="59" customFormat="1" ht="19.5">
      <c r="A169" s="58"/>
      <c r="B169" s="58"/>
      <c r="C169" s="58"/>
      <c r="D169" s="61"/>
      <c r="E169" s="74"/>
      <c r="F169" s="57"/>
      <c r="G169" s="57"/>
      <c r="H169" s="57"/>
      <c r="I169" s="57"/>
      <c r="J169" s="57"/>
      <c r="K169" s="57"/>
      <c r="L169" s="57"/>
      <c r="M169" s="57"/>
      <c r="N169" s="57"/>
      <c r="O169" s="57"/>
      <c r="P169" s="57"/>
      <c r="Q169" s="57"/>
      <c r="R169" s="57"/>
      <c r="T169" s="52"/>
      <c r="V169" s="52"/>
    </row>
    <row r="170" spans="1:22" s="59" customFormat="1" ht="19.5">
      <c r="A170" s="58"/>
      <c r="B170" s="58"/>
      <c r="C170" s="58"/>
      <c r="D170" s="61"/>
      <c r="E170" s="74"/>
      <c r="F170" s="57"/>
      <c r="G170" s="57"/>
      <c r="H170" s="57"/>
      <c r="I170" s="57"/>
      <c r="J170" s="57"/>
      <c r="K170" s="57"/>
      <c r="L170" s="57"/>
      <c r="M170" s="57"/>
      <c r="N170" s="57"/>
      <c r="O170" s="57"/>
      <c r="P170" s="57"/>
      <c r="Q170" s="57"/>
      <c r="R170" s="57"/>
      <c r="T170" s="52"/>
      <c r="V170" s="52"/>
    </row>
    <row r="171" spans="1:22" s="59" customFormat="1" ht="19.5">
      <c r="A171" s="58"/>
      <c r="B171" s="58"/>
      <c r="C171" s="58"/>
      <c r="D171" s="61"/>
      <c r="E171" s="74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  <c r="R171" s="57"/>
      <c r="T171" s="52"/>
      <c r="V171" s="52"/>
    </row>
    <row r="172" spans="1:22" s="59" customFormat="1" ht="19.5">
      <c r="A172" s="58"/>
      <c r="B172" s="58"/>
      <c r="C172" s="58"/>
      <c r="D172" s="61"/>
      <c r="E172" s="74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57"/>
      <c r="Q172" s="57"/>
      <c r="R172" s="57"/>
      <c r="T172" s="52"/>
      <c r="V172" s="52"/>
    </row>
    <row r="173" spans="1:22" s="59" customFormat="1" ht="19.5">
      <c r="A173" s="58"/>
      <c r="B173" s="58"/>
      <c r="C173" s="58"/>
      <c r="D173" s="61"/>
      <c r="E173" s="74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T173" s="52"/>
      <c r="V173" s="52"/>
    </row>
    <row r="174" spans="1:22" s="59" customFormat="1" ht="19.5">
      <c r="A174" s="58"/>
      <c r="B174" s="58"/>
      <c r="C174" s="58"/>
      <c r="D174" s="61"/>
      <c r="E174" s="74"/>
      <c r="F174" s="57"/>
      <c r="G174" s="57"/>
      <c r="H174" s="57"/>
      <c r="I174" s="57"/>
      <c r="J174" s="57"/>
      <c r="K174" s="57"/>
      <c r="L174" s="57"/>
      <c r="M174" s="57"/>
      <c r="N174" s="57"/>
      <c r="O174" s="57"/>
      <c r="P174" s="57"/>
      <c r="Q174" s="57"/>
      <c r="R174" s="57"/>
      <c r="T174" s="52"/>
      <c r="V174" s="52"/>
    </row>
    <row r="175" spans="1:22" s="59" customFormat="1" ht="19.5">
      <c r="A175" s="58"/>
      <c r="B175" s="58"/>
      <c r="C175" s="58"/>
      <c r="D175" s="61"/>
      <c r="E175" s="74"/>
      <c r="F175" s="57"/>
      <c r="G175" s="57"/>
      <c r="H175" s="57"/>
      <c r="I175" s="57"/>
      <c r="J175" s="57"/>
      <c r="K175" s="57"/>
      <c r="L175" s="57"/>
      <c r="M175" s="57"/>
      <c r="N175" s="57"/>
      <c r="O175" s="57"/>
      <c r="P175" s="57"/>
      <c r="Q175" s="57"/>
      <c r="R175" s="57"/>
      <c r="T175" s="52"/>
      <c r="V175" s="52"/>
    </row>
    <row r="176" spans="1:22" s="59" customFormat="1" ht="19.5">
      <c r="A176" s="58"/>
      <c r="B176" s="58"/>
      <c r="C176" s="58"/>
      <c r="D176" s="61"/>
      <c r="E176" s="74"/>
      <c r="F176" s="57"/>
      <c r="G176" s="57"/>
      <c r="H176" s="57"/>
      <c r="I176" s="57"/>
      <c r="J176" s="57"/>
      <c r="K176" s="57"/>
      <c r="L176" s="57"/>
      <c r="M176" s="57"/>
      <c r="N176" s="57"/>
      <c r="O176" s="57"/>
      <c r="P176" s="57"/>
      <c r="Q176" s="57"/>
      <c r="R176" s="57"/>
      <c r="T176" s="52"/>
      <c r="V176" s="52"/>
    </row>
    <row r="177" spans="1:22" s="59" customFormat="1" ht="19.5">
      <c r="A177" s="58"/>
      <c r="B177" s="58"/>
      <c r="C177" s="58"/>
      <c r="D177" s="61"/>
      <c r="E177" s="74"/>
      <c r="F177" s="57"/>
      <c r="G177" s="57"/>
      <c r="H177" s="57"/>
      <c r="I177" s="57"/>
      <c r="J177" s="57"/>
      <c r="K177" s="57"/>
      <c r="L177" s="57"/>
      <c r="M177" s="57"/>
      <c r="N177" s="57"/>
      <c r="O177" s="57"/>
      <c r="P177" s="57"/>
      <c r="Q177" s="57"/>
      <c r="R177" s="57"/>
      <c r="T177" s="52"/>
      <c r="V177" s="52"/>
    </row>
    <row r="178" spans="1:22" s="59" customFormat="1" ht="19.5">
      <c r="A178" s="57"/>
      <c r="B178" s="57"/>
      <c r="C178" s="57"/>
      <c r="D178" s="61"/>
      <c r="E178" s="74"/>
      <c r="F178" s="57"/>
      <c r="G178" s="57"/>
      <c r="H178" s="57"/>
      <c r="I178" s="57"/>
      <c r="J178" s="57"/>
      <c r="K178" s="57"/>
      <c r="L178" s="57"/>
      <c r="M178" s="57"/>
      <c r="N178" s="57"/>
      <c r="O178" s="57"/>
      <c r="P178" s="57"/>
      <c r="Q178" s="57"/>
      <c r="R178" s="57"/>
      <c r="T178" s="52"/>
      <c r="V178" s="52"/>
    </row>
    <row r="179" spans="1:22" s="59" customFormat="1" ht="19.5">
      <c r="A179" s="57"/>
      <c r="B179" s="57"/>
      <c r="C179" s="57"/>
      <c r="D179" s="61"/>
      <c r="E179" s="74"/>
      <c r="F179" s="57"/>
      <c r="G179" s="57"/>
      <c r="H179" s="57"/>
      <c r="I179" s="57"/>
      <c r="J179" s="57"/>
      <c r="K179" s="57"/>
      <c r="L179" s="57"/>
      <c r="M179" s="57"/>
      <c r="N179" s="57"/>
      <c r="O179" s="57"/>
      <c r="P179" s="57"/>
      <c r="Q179" s="57"/>
      <c r="R179" s="57"/>
      <c r="T179" s="52"/>
      <c r="V179" s="52"/>
    </row>
    <row r="180" spans="1:22" s="59" customFormat="1" ht="19.5">
      <c r="A180" s="57"/>
      <c r="B180" s="57"/>
      <c r="C180" s="57"/>
      <c r="D180" s="61"/>
      <c r="E180" s="74"/>
      <c r="F180" s="57"/>
      <c r="G180" s="57"/>
      <c r="H180" s="57"/>
      <c r="I180" s="57"/>
      <c r="J180" s="57"/>
      <c r="K180" s="57"/>
      <c r="L180" s="57"/>
      <c r="M180" s="57"/>
      <c r="N180" s="57"/>
      <c r="O180" s="57"/>
      <c r="P180" s="57"/>
      <c r="Q180" s="57"/>
      <c r="R180" s="57"/>
      <c r="T180" s="52"/>
      <c r="V180" s="52"/>
    </row>
    <row r="181" spans="1:22" s="59" customFormat="1" ht="19.5">
      <c r="A181" s="57"/>
      <c r="B181" s="57"/>
      <c r="C181" s="57"/>
      <c r="D181" s="61"/>
      <c r="E181" s="74"/>
      <c r="F181" s="57"/>
      <c r="G181" s="57"/>
      <c r="H181" s="57"/>
      <c r="I181" s="57"/>
      <c r="J181" s="57"/>
      <c r="K181" s="57"/>
      <c r="L181" s="57"/>
      <c r="M181" s="57"/>
      <c r="N181" s="57"/>
      <c r="O181" s="57"/>
      <c r="P181" s="57"/>
      <c r="Q181" s="57"/>
      <c r="R181" s="57"/>
      <c r="T181" s="52"/>
      <c r="V181" s="52"/>
    </row>
    <row r="182" spans="1:22" s="59" customFormat="1" ht="19.5">
      <c r="A182" s="57"/>
      <c r="B182" s="57"/>
      <c r="C182" s="57"/>
      <c r="D182" s="61"/>
      <c r="E182" s="74"/>
      <c r="F182" s="57"/>
      <c r="G182" s="57"/>
      <c r="H182" s="57"/>
      <c r="I182" s="57"/>
      <c r="J182" s="57"/>
      <c r="K182" s="57"/>
      <c r="L182" s="57"/>
      <c r="M182" s="57"/>
      <c r="N182" s="57"/>
      <c r="O182" s="57"/>
      <c r="P182" s="57"/>
      <c r="Q182" s="57"/>
      <c r="R182" s="57"/>
      <c r="T182" s="52"/>
      <c r="V182" s="52"/>
    </row>
    <row r="183" spans="1:22" s="59" customFormat="1" ht="19.5">
      <c r="A183" s="57"/>
      <c r="B183" s="57"/>
      <c r="C183" s="57"/>
      <c r="D183" s="61"/>
      <c r="E183" s="74"/>
      <c r="F183" s="57"/>
      <c r="G183" s="57"/>
      <c r="H183" s="57"/>
      <c r="I183" s="57"/>
      <c r="J183" s="57"/>
      <c r="K183" s="57"/>
      <c r="L183" s="57"/>
      <c r="M183" s="57"/>
      <c r="N183" s="57"/>
      <c r="O183" s="57"/>
      <c r="P183" s="57"/>
      <c r="Q183" s="57"/>
      <c r="R183" s="57"/>
      <c r="T183" s="52"/>
      <c r="V183" s="52"/>
    </row>
    <row r="184" spans="1:22" s="59" customFormat="1" ht="19.5">
      <c r="A184" s="57"/>
      <c r="B184" s="57"/>
      <c r="C184" s="57"/>
      <c r="D184" s="61"/>
      <c r="E184" s="74"/>
      <c r="F184" s="57"/>
      <c r="G184" s="57"/>
      <c r="H184" s="57"/>
      <c r="I184" s="57"/>
      <c r="J184" s="57"/>
      <c r="K184" s="57"/>
      <c r="L184" s="57"/>
      <c r="M184" s="57"/>
      <c r="N184" s="57"/>
      <c r="O184" s="57"/>
      <c r="P184" s="57"/>
      <c r="Q184" s="57"/>
      <c r="R184" s="57"/>
      <c r="T184" s="52"/>
      <c r="V184" s="52"/>
    </row>
    <row r="185" spans="1:22" s="59" customFormat="1" ht="19.5">
      <c r="A185" s="57"/>
      <c r="B185" s="57"/>
      <c r="C185" s="57"/>
      <c r="D185" s="61"/>
      <c r="E185" s="74"/>
      <c r="F185" s="57"/>
      <c r="G185" s="57"/>
      <c r="H185" s="57"/>
      <c r="I185" s="57"/>
      <c r="J185" s="57"/>
      <c r="K185" s="57"/>
      <c r="L185" s="57"/>
      <c r="M185" s="57"/>
      <c r="N185" s="57"/>
      <c r="O185" s="57"/>
      <c r="P185" s="57"/>
      <c r="Q185" s="57"/>
      <c r="R185" s="57"/>
      <c r="T185" s="52"/>
      <c r="V185" s="52"/>
    </row>
    <row r="186" spans="1:22" s="59" customFormat="1" ht="19.5">
      <c r="A186" s="57"/>
      <c r="B186" s="57"/>
      <c r="C186" s="57"/>
      <c r="D186" s="61"/>
      <c r="E186" s="74"/>
      <c r="F186" s="57"/>
      <c r="G186" s="57"/>
      <c r="H186" s="57"/>
      <c r="I186" s="57"/>
      <c r="J186" s="57"/>
      <c r="K186" s="57"/>
      <c r="L186" s="57"/>
      <c r="M186" s="57"/>
      <c r="N186" s="57"/>
      <c r="O186" s="57"/>
      <c r="P186" s="57"/>
      <c r="Q186" s="57"/>
      <c r="R186" s="57"/>
      <c r="T186" s="52"/>
      <c r="V186" s="52"/>
    </row>
    <row r="187" spans="1:22" s="59" customFormat="1" ht="19.5">
      <c r="A187" s="57"/>
      <c r="B187" s="57"/>
      <c r="C187" s="57"/>
      <c r="D187" s="61"/>
      <c r="E187" s="74"/>
      <c r="F187" s="57"/>
      <c r="G187" s="57"/>
      <c r="H187" s="57"/>
      <c r="I187" s="57"/>
      <c r="J187" s="57"/>
      <c r="K187" s="57"/>
      <c r="L187" s="57"/>
      <c r="M187" s="57"/>
      <c r="N187" s="57"/>
      <c r="O187" s="57"/>
      <c r="P187" s="57"/>
      <c r="Q187" s="57"/>
      <c r="R187" s="57"/>
      <c r="T187" s="52"/>
      <c r="V187" s="52"/>
    </row>
    <row r="188" spans="1:22" s="59" customFormat="1" ht="19.5">
      <c r="A188" s="57"/>
      <c r="B188" s="57"/>
      <c r="C188" s="57"/>
      <c r="D188" s="61"/>
      <c r="E188" s="74"/>
      <c r="F188" s="57"/>
      <c r="G188" s="57"/>
      <c r="H188" s="57"/>
      <c r="I188" s="57"/>
      <c r="J188" s="57"/>
      <c r="K188" s="57"/>
      <c r="L188" s="57"/>
      <c r="M188" s="57"/>
      <c r="N188" s="57"/>
      <c r="O188" s="57"/>
      <c r="P188" s="57"/>
      <c r="Q188" s="57"/>
      <c r="R188" s="57"/>
      <c r="T188" s="52"/>
      <c r="V188" s="52"/>
    </row>
    <row r="189" spans="1:22" s="59" customFormat="1" ht="19.5">
      <c r="A189" s="57"/>
      <c r="B189" s="57"/>
      <c r="C189" s="57"/>
      <c r="D189" s="61"/>
      <c r="E189" s="74"/>
      <c r="F189" s="57"/>
      <c r="G189" s="57"/>
      <c r="H189" s="57"/>
      <c r="I189" s="57"/>
      <c r="J189" s="57"/>
      <c r="K189" s="57"/>
      <c r="L189" s="57"/>
      <c r="M189" s="57"/>
      <c r="N189" s="57"/>
      <c r="O189" s="57"/>
      <c r="P189" s="57"/>
      <c r="Q189" s="57"/>
      <c r="R189" s="57"/>
      <c r="T189" s="52"/>
      <c r="V189" s="52"/>
    </row>
    <row r="190" spans="1:22" s="59" customFormat="1" ht="19.5">
      <c r="A190" s="57"/>
      <c r="B190" s="57"/>
      <c r="C190" s="57"/>
      <c r="D190" s="61"/>
      <c r="E190" s="74"/>
      <c r="F190" s="57"/>
      <c r="G190" s="57"/>
      <c r="H190" s="57"/>
      <c r="I190" s="57"/>
      <c r="J190" s="57"/>
      <c r="K190" s="57"/>
      <c r="L190" s="57"/>
      <c r="M190" s="57"/>
      <c r="N190" s="57"/>
      <c r="O190" s="57"/>
      <c r="P190" s="57"/>
      <c r="Q190" s="57"/>
      <c r="R190" s="57"/>
      <c r="T190" s="52"/>
      <c r="V190" s="52"/>
    </row>
    <row r="191" spans="1:22" s="59" customFormat="1" ht="19.5">
      <c r="A191" s="57"/>
      <c r="B191" s="57"/>
      <c r="C191" s="57"/>
      <c r="D191" s="61"/>
      <c r="E191" s="74"/>
      <c r="F191" s="57"/>
      <c r="G191" s="57"/>
      <c r="H191" s="57"/>
      <c r="I191" s="57"/>
      <c r="J191" s="57"/>
      <c r="K191" s="57"/>
      <c r="L191" s="57"/>
      <c r="M191" s="57"/>
      <c r="N191" s="57"/>
      <c r="O191" s="57"/>
      <c r="P191" s="57"/>
      <c r="Q191" s="57"/>
      <c r="R191" s="57"/>
      <c r="T191" s="52"/>
      <c r="V191" s="52"/>
    </row>
    <row r="192" spans="1:22" s="59" customFormat="1" ht="19.5">
      <c r="A192" s="57"/>
      <c r="B192" s="57"/>
      <c r="C192" s="57"/>
      <c r="D192" s="61"/>
      <c r="E192" s="74"/>
      <c r="F192" s="57"/>
      <c r="G192" s="57"/>
      <c r="H192" s="57"/>
      <c r="I192" s="57"/>
      <c r="J192" s="57"/>
      <c r="K192" s="57"/>
      <c r="L192" s="57"/>
      <c r="M192" s="57"/>
      <c r="N192" s="57"/>
      <c r="O192" s="57"/>
      <c r="P192" s="57"/>
      <c r="Q192" s="57"/>
      <c r="R192" s="57"/>
      <c r="T192" s="52"/>
      <c r="V192" s="52"/>
    </row>
    <row r="193" spans="1:22" s="59" customFormat="1" ht="19.5">
      <c r="A193" s="57"/>
      <c r="B193" s="57"/>
      <c r="C193" s="57"/>
      <c r="D193" s="61"/>
      <c r="E193" s="74"/>
      <c r="F193" s="57"/>
      <c r="G193" s="57"/>
      <c r="H193" s="57"/>
      <c r="I193" s="57"/>
      <c r="J193" s="57"/>
      <c r="K193" s="57"/>
      <c r="L193" s="57"/>
      <c r="M193" s="57"/>
      <c r="N193" s="57"/>
      <c r="O193" s="57"/>
      <c r="P193" s="57"/>
      <c r="Q193" s="57"/>
      <c r="R193" s="57"/>
      <c r="T193" s="52"/>
      <c r="V193" s="52"/>
    </row>
    <row r="194" spans="1:22" s="59" customFormat="1" ht="19.5">
      <c r="A194" s="57"/>
      <c r="B194" s="57"/>
      <c r="C194" s="57"/>
      <c r="D194" s="61"/>
      <c r="E194" s="74"/>
      <c r="F194" s="57"/>
      <c r="G194" s="57"/>
      <c r="H194" s="57"/>
      <c r="I194" s="57"/>
      <c r="J194" s="57"/>
      <c r="K194" s="57"/>
      <c r="L194" s="57"/>
      <c r="M194" s="57"/>
      <c r="N194" s="57"/>
      <c r="O194" s="57"/>
      <c r="P194" s="57"/>
      <c r="Q194" s="57"/>
      <c r="R194" s="57"/>
      <c r="T194" s="52"/>
      <c r="V194" s="52"/>
    </row>
    <row r="195" spans="1:22" s="59" customFormat="1" ht="19.5">
      <c r="A195" s="57"/>
      <c r="B195" s="57"/>
      <c r="C195" s="57"/>
      <c r="D195" s="61"/>
      <c r="E195" s="74"/>
      <c r="F195" s="57"/>
      <c r="G195" s="57"/>
      <c r="H195" s="57"/>
      <c r="I195" s="57"/>
      <c r="J195" s="57"/>
      <c r="K195" s="57"/>
      <c r="L195" s="57"/>
      <c r="M195" s="57"/>
      <c r="N195" s="57"/>
      <c r="O195" s="57"/>
      <c r="P195" s="57"/>
      <c r="Q195" s="57"/>
      <c r="R195" s="57"/>
      <c r="T195" s="52"/>
      <c r="V195" s="52"/>
    </row>
    <row r="196" spans="1:22" s="59" customFormat="1" ht="19.5">
      <c r="A196" s="57"/>
      <c r="B196" s="57"/>
      <c r="C196" s="57"/>
      <c r="D196" s="61"/>
      <c r="E196" s="74"/>
      <c r="F196" s="57"/>
      <c r="G196" s="57"/>
      <c r="H196" s="57"/>
      <c r="I196" s="57"/>
      <c r="J196" s="57"/>
      <c r="K196" s="57"/>
      <c r="L196" s="57"/>
      <c r="M196" s="57"/>
      <c r="N196" s="57"/>
      <c r="O196" s="57"/>
      <c r="P196" s="57"/>
      <c r="Q196" s="57"/>
      <c r="R196" s="57"/>
      <c r="T196" s="52"/>
      <c r="V196" s="52"/>
    </row>
    <row r="197" spans="1:22" s="59" customFormat="1" ht="19.5">
      <c r="A197" s="57"/>
      <c r="B197" s="57"/>
      <c r="C197" s="57"/>
      <c r="D197" s="61"/>
      <c r="E197" s="74"/>
      <c r="F197" s="57"/>
      <c r="G197" s="57"/>
      <c r="H197" s="57"/>
      <c r="I197" s="57"/>
      <c r="J197" s="57"/>
      <c r="K197" s="57"/>
      <c r="L197" s="57"/>
      <c r="M197" s="57"/>
      <c r="N197" s="57"/>
      <c r="O197" s="57"/>
      <c r="P197" s="57"/>
      <c r="Q197" s="57"/>
      <c r="R197" s="57"/>
      <c r="T197" s="52"/>
      <c r="V197" s="52"/>
    </row>
    <row r="198" spans="1:22" s="59" customFormat="1" ht="19.5">
      <c r="A198" s="57"/>
      <c r="B198" s="57"/>
      <c r="C198" s="57"/>
      <c r="D198" s="61"/>
      <c r="E198" s="74"/>
      <c r="F198" s="57"/>
      <c r="G198" s="57"/>
      <c r="H198" s="57"/>
      <c r="I198" s="57"/>
      <c r="J198" s="57"/>
      <c r="K198" s="57"/>
      <c r="L198" s="57"/>
      <c r="M198" s="57"/>
      <c r="N198" s="57"/>
      <c r="O198" s="57"/>
      <c r="P198" s="57"/>
      <c r="Q198" s="57"/>
      <c r="R198" s="57"/>
      <c r="T198" s="52"/>
      <c r="V198" s="52"/>
    </row>
    <row r="199" spans="1:22" s="59" customFormat="1" ht="19.5">
      <c r="A199" s="57"/>
      <c r="B199" s="57"/>
      <c r="C199" s="57"/>
      <c r="D199" s="61"/>
      <c r="E199" s="74"/>
      <c r="F199" s="57"/>
      <c r="G199" s="57"/>
      <c r="H199" s="57"/>
      <c r="I199" s="57"/>
      <c r="J199" s="57"/>
      <c r="K199" s="57"/>
      <c r="L199" s="57"/>
      <c r="M199" s="57"/>
      <c r="N199" s="57"/>
      <c r="O199" s="57"/>
      <c r="P199" s="57"/>
      <c r="Q199" s="57"/>
      <c r="R199" s="57"/>
      <c r="T199" s="52"/>
      <c r="V199" s="52"/>
    </row>
    <row r="200" spans="1:22" s="59" customFormat="1" ht="19.5">
      <c r="A200" s="57"/>
      <c r="B200" s="57"/>
      <c r="C200" s="57"/>
      <c r="D200" s="61"/>
      <c r="E200" s="74"/>
      <c r="F200" s="57"/>
      <c r="G200" s="57"/>
      <c r="H200" s="57"/>
      <c r="I200" s="57"/>
      <c r="J200" s="57"/>
      <c r="K200" s="57"/>
      <c r="L200" s="57"/>
      <c r="M200" s="57"/>
      <c r="N200" s="57"/>
      <c r="O200" s="57"/>
      <c r="P200" s="57"/>
      <c r="Q200" s="57"/>
      <c r="R200" s="57"/>
      <c r="T200" s="52"/>
      <c r="V200" s="52"/>
    </row>
    <row r="201" spans="1:22" s="59" customFormat="1" ht="19.5">
      <c r="A201" s="57"/>
      <c r="B201" s="57"/>
      <c r="C201" s="57"/>
      <c r="D201" s="61"/>
      <c r="E201" s="74"/>
      <c r="F201" s="57"/>
      <c r="G201" s="57"/>
      <c r="H201" s="57"/>
      <c r="I201" s="57"/>
      <c r="J201" s="57"/>
      <c r="K201" s="57"/>
      <c r="L201" s="57"/>
      <c r="M201" s="57"/>
      <c r="N201" s="57"/>
      <c r="O201" s="57"/>
      <c r="P201" s="57"/>
      <c r="Q201" s="57"/>
      <c r="R201" s="57"/>
      <c r="T201" s="52"/>
      <c r="V201" s="52"/>
    </row>
    <row r="202" spans="1:22" s="59" customFormat="1" ht="19.5">
      <c r="A202" s="57"/>
      <c r="B202" s="57"/>
      <c r="C202" s="57"/>
      <c r="D202" s="61"/>
      <c r="E202" s="74"/>
      <c r="F202" s="57"/>
      <c r="G202" s="57"/>
      <c r="H202" s="57"/>
      <c r="I202" s="57"/>
      <c r="J202" s="57"/>
      <c r="K202" s="57"/>
      <c r="L202" s="57"/>
      <c r="M202" s="57"/>
      <c r="N202" s="57"/>
      <c r="O202" s="57"/>
      <c r="P202" s="57"/>
      <c r="Q202" s="57"/>
      <c r="R202" s="57"/>
      <c r="T202" s="52"/>
      <c r="V202" s="52"/>
    </row>
    <row r="203" spans="1:22" s="59" customFormat="1" ht="19.5">
      <c r="A203" s="57"/>
      <c r="B203" s="57"/>
      <c r="C203" s="57"/>
      <c r="D203" s="61"/>
      <c r="E203" s="74"/>
      <c r="F203" s="57"/>
      <c r="G203" s="57"/>
      <c r="H203" s="57"/>
      <c r="I203" s="57"/>
      <c r="J203" s="57"/>
      <c r="K203" s="57"/>
      <c r="L203" s="57"/>
      <c r="M203" s="57"/>
      <c r="N203" s="57"/>
      <c r="O203" s="57"/>
      <c r="P203" s="57"/>
      <c r="Q203" s="57"/>
      <c r="R203" s="57"/>
      <c r="T203" s="52"/>
      <c r="V203" s="52"/>
    </row>
    <row r="204" spans="1:22" s="59" customFormat="1" ht="19.5">
      <c r="A204" s="57"/>
      <c r="B204" s="57"/>
      <c r="C204" s="57"/>
      <c r="D204" s="61"/>
      <c r="E204" s="74"/>
      <c r="F204" s="57"/>
      <c r="G204" s="57"/>
      <c r="H204" s="57"/>
      <c r="I204" s="57"/>
      <c r="J204" s="57"/>
      <c r="K204" s="57"/>
      <c r="L204" s="57"/>
      <c r="M204" s="57"/>
      <c r="N204" s="57"/>
      <c r="O204" s="57"/>
      <c r="P204" s="57"/>
      <c r="Q204" s="57"/>
      <c r="R204" s="57"/>
      <c r="T204" s="52"/>
      <c r="V204" s="52"/>
    </row>
    <row r="205" spans="1:22" s="59" customFormat="1" ht="19.5">
      <c r="A205" s="57"/>
      <c r="B205" s="57"/>
      <c r="C205" s="57"/>
      <c r="D205" s="61"/>
      <c r="E205" s="74"/>
      <c r="F205" s="57"/>
      <c r="G205" s="57"/>
      <c r="H205" s="57"/>
      <c r="I205" s="57"/>
      <c r="J205" s="57"/>
      <c r="K205" s="57"/>
      <c r="L205" s="57"/>
      <c r="M205" s="57"/>
      <c r="N205" s="57"/>
      <c r="O205" s="57"/>
      <c r="P205" s="57"/>
      <c r="Q205" s="57"/>
      <c r="R205" s="57"/>
      <c r="T205" s="52"/>
      <c r="V205" s="52"/>
    </row>
    <row r="206" spans="1:22" s="59" customFormat="1" ht="19.5">
      <c r="A206" s="57"/>
      <c r="B206" s="57"/>
      <c r="C206" s="57"/>
      <c r="D206" s="61"/>
      <c r="E206" s="74"/>
      <c r="F206" s="57"/>
      <c r="G206" s="57"/>
      <c r="H206" s="57"/>
      <c r="I206" s="57"/>
      <c r="J206" s="57"/>
      <c r="K206" s="57"/>
      <c r="L206" s="57"/>
      <c r="M206" s="57"/>
      <c r="N206" s="57"/>
      <c r="O206" s="57"/>
      <c r="P206" s="57"/>
      <c r="Q206" s="57"/>
      <c r="R206" s="57"/>
      <c r="T206" s="52"/>
      <c r="V206" s="52"/>
    </row>
    <row r="207" spans="1:22" s="59" customFormat="1" ht="19.5">
      <c r="A207" s="57"/>
      <c r="B207" s="57"/>
      <c r="C207" s="57"/>
      <c r="D207" s="61"/>
      <c r="E207" s="74"/>
      <c r="F207" s="57"/>
      <c r="G207" s="57"/>
      <c r="H207" s="57"/>
      <c r="I207" s="57"/>
      <c r="J207" s="57"/>
      <c r="K207" s="57"/>
      <c r="L207" s="57"/>
      <c r="M207" s="57"/>
      <c r="N207" s="57"/>
      <c r="O207" s="57"/>
      <c r="P207" s="57"/>
      <c r="Q207" s="57"/>
      <c r="R207" s="57"/>
      <c r="T207" s="52"/>
      <c r="V207" s="52"/>
    </row>
    <row r="208" spans="1:22" s="59" customFormat="1" ht="19.5">
      <c r="A208" s="57"/>
      <c r="B208" s="57"/>
      <c r="C208" s="57"/>
      <c r="D208" s="61"/>
      <c r="E208" s="74"/>
      <c r="F208" s="57"/>
      <c r="G208" s="57"/>
      <c r="H208" s="57"/>
      <c r="I208" s="57"/>
      <c r="J208" s="57"/>
      <c r="K208" s="57"/>
      <c r="L208" s="57"/>
      <c r="M208" s="57"/>
      <c r="N208" s="57"/>
      <c r="O208" s="57"/>
      <c r="P208" s="57"/>
      <c r="Q208" s="57"/>
      <c r="R208" s="57"/>
      <c r="T208" s="52"/>
      <c r="V208" s="52"/>
    </row>
    <row r="209" spans="1:22" s="59" customFormat="1" ht="19.5">
      <c r="A209" s="57"/>
      <c r="B209" s="57"/>
      <c r="C209" s="57"/>
      <c r="D209" s="61"/>
      <c r="E209" s="74"/>
      <c r="F209" s="57"/>
      <c r="G209" s="57"/>
      <c r="H209" s="57"/>
      <c r="I209" s="57"/>
      <c r="J209" s="57"/>
      <c r="K209" s="57"/>
      <c r="L209" s="57"/>
      <c r="M209" s="57"/>
      <c r="N209" s="57"/>
      <c r="O209" s="57"/>
      <c r="P209" s="57"/>
      <c r="Q209" s="57"/>
      <c r="R209" s="57"/>
      <c r="T209" s="52"/>
      <c r="V209" s="52"/>
    </row>
    <row r="210" spans="1:22" s="59" customFormat="1" ht="19.5">
      <c r="A210" s="57"/>
      <c r="B210" s="57"/>
      <c r="C210" s="57"/>
      <c r="D210" s="61"/>
      <c r="E210" s="74"/>
      <c r="F210" s="57"/>
      <c r="G210" s="57"/>
      <c r="H210" s="57"/>
      <c r="I210" s="57"/>
      <c r="J210" s="57"/>
      <c r="K210" s="57"/>
      <c r="L210" s="57"/>
      <c r="M210" s="57"/>
      <c r="N210" s="57"/>
      <c r="O210" s="57"/>
      <c r="P210" s="57"/>
      <c r="Q210" s="57"/>
      <c r="R210" s="57"/>
      <c r="T210" s="52"/>
      <c r="V210" s="52"/>
    </row>
    <row r="211" spans="1:22" s="59" customFormat="1" ht="19.5">
      <c r="A211" s="57"/>
      <c r="B211" s="57"/>
      <c r="C211" s="57"/>
      <c r="D211" s="61"/>
      <c r="E211" s="74"/>
      <c r="F211" s="57"/>
      <c r="G211" s="57"/>
      <c r="H211" s="57"/>
      <c r="I211" s="57"/>
      <c r="J211" s="57"/>
      <c r="K211" s="57"/>
      <c r="L211" s="57"/>
      <c r="M211" s="57"/>
      <c r="N211" s="57"/>
      <c r="O211" s="57"/>
      <c r="P211" s="57"/>
      <c r="Q211" s="57"/>
      <c r="R211" s="57"/>
      <c r="T211" s="52"/>
      <c r="V211" s="52"/>
    </row>
    <row r="212" spans="1:22" s="59" customFormat="1" ht="19.5">
      <c r="A212" s="57"/>
      <c r="B212" s="57"/>
      <c r="C212" s="57"/>
      <c r="D212" s="61"/>
      <c r="E212" s="74"/>
      <c r="F212" s="57"/>
      <c r="G212" s="57"/>
      <c r="H212" s="57"/>
      <c r="I212" s="57"/>
      <c r="J212" s="57"/>
      <c r="K212" s="57"/>
      <c r="L212" s="57"/>
      <c r="M212" s="57"/>
      <c r="N212" s="57"/>
      <c r="O212" s="57"/>
      <c r="P212" s="57"/>
      <c r="Q212" s="57"/>
      <c r="R212" s="57"/>
      <c r="T212" s="52"/>
      <c r="V212" s="52"/>
    </row>
    <row r="213" spans="1:22" s="59" customFormat="1" ht="19.5">
      <c r="A213" s="57"/>
      <c r="B213" s="57"/>
      <c r="C213" s="57"/>
      <c r="D213" s="61"/>
      <c r="E213" s="74"/>
      <c r="F213" s="57"/>
      <c r="G213" s="57"/>
      <c r="H213" s="57"/>
      <c r="I213" s="57"/>
      <c r="J213" s="57"/>
      <c r="K213" s="57"/>
      <c r="L213" s="57"/>
      <c r="M213" s="57"/>
      <c r="N213" s="57"/>
      <c r="O213" s="57"/>
      <c r="P213" s="57"/>
      <c r="Q213" s="57"/>
      <c r="R213" s="57"/>
      <c r="T213" s="52"/>
      <c r="V213" s="52"/>
    </row>
    <row r="214" spans="1:22" s="59" customFormat="1" ht="19.5">
      <c r="A214" s="57"/>
      <c r="B214" s="57"/>
      <c r="C214" s="57"/>
      <c r="D214" s="61"/>
      <c r="E214" s="74"/>
      <c r="F214" s="57"/>
      <c r="G214" s="57"/>
      <c r="H214" s="57"/>
      <c r="I214" s="57"/>
      <c r="J214" s="57"/>
      <c r="K214" s="57"/>
      <c r="L214" s="57"/>
      <c r="M214" s="57"/>
      <c r="N214" s="57"/>
      <c r="O214" s="57"/>
      <c r="P214" s="57"/>
      <c r="Q214" s="57"/>
      <c r="R214" s="57"/>
      <c r="T214" s="52"/>
      <c r="V214" s="52"/>
    </row>
    <row r="215" spans="1:22" s="59" customFormat="1" ht="19.5">
      <c r="A215" s="57"/>
      <c r="B215" s="57"/>
      <c r="C215" s="57"/>
      <c r="D215" s="61"/>
      <c r="E215" s="74"/>
      <c r="F215" s="57"/>
      <c r="G215" s="57"/>
      <c r="H215" s="57"/>
      <c r="I215" s="57"/>
      <c r="J215" s="57"/>
      <c r="K215" s="57"/>
      <c r="L215" s="57"/>
      <c r="M215" s="57"/>
      <c r="N215" s="57"/>
      <c r="O215" s="57"/>
      <c r="P215" s="57"/>
      <c r="Q215" s="57"/>
      <c r="R215" s="57"/>
      <c r="T215" s="52"/>
      <c r="V215" s="52"/>
    </row>
    <row r="216" spans="1:22" s="59" customFormat="1" ht="19.5">
      <c r="A216" s="57"/>
      <c r="B216" s="57"/>
      <c r="C216" s="57"/>
      <c r="D216" s="61"/>
      <c r="E216" s="74"/>
      <c r="F216" s="57"/>
      <c r="G216" s="57"/>
      <c r="H216" s="57"/>
      <c r="I216" s="57"/>
      <c r="J216" s="57"/>
      <c r="K216" s="57"/>
      <c r="L216" s="57"/>
      <c r="M216" s="57"/>
      <c r="N216" s="57"/>
      <c r="O216" s="57"/>
      <c r="P216" s="57"/>
      <c r="Q216" s="57"/>
      <c r="R216" s="57"/>
      <c r="T216" s="52"/>
      <c r="V216" s="52"/>
    </row>
    <row r="217" spans="1:22" s="59" customFormat="1" ht="19.5">
      <c r="A217" s="57"/>
      <c r="B217" s="57"/>
      <c r="C217" s="57"/>
      <c r="D217" s="61"/>
      <c r="E217" s="74"/>
      <c r="F217" s="57"/>
      <c r="G217" s="57"/>
      <c r="H217" s="57"/>
      <c r="I217" s="57"/>
      <c r="J217" s="57"/>
      <c r="K217" s="57"/>
      <c r="L217" s="57"/>
      <c r="M217" s="57"/>
      <c r="N217" s="57"/>
      <c r="O217" s="57"/>
      <c r="P217" s="57"/>
      <c r="Q217" s="57"/>
      <c r="R217" s="57"/>
      <c r="T217" s="52"/>
      <c r="V217" s="52"/>
    </row>
    <row r="218" spans="1:22" s="59" customFormat="1" ht="19.5">
      <c r="A218" s="57"/>
      <c r="B218" s="57"/>
      <c r="C218" s="57"/>
      <c r="D218" s="61"/>
      <c r="E218" s="74"/>
      <c r="F218" s="57"/>
      <c r="G218" s="57"/>
      <c r="H218" s="57"/>
      <c r="I218" s="57"/>
      <c r="J218" s="57"/>
      <c r="K218" s="57"/>
      <c r="L218" s="57"/>
      <c r="M218" s="57"/>
      <c r="N218" s="57"/>
      <c r="O218" s="57"/>
      <c r="P218" s="57"/>
      <c r="Q218" s="57"/>
      <c r="R218" s="57"/>
      <c r="T218" s="52"/>
      <c r="V218" s="52"/>
    </row>
    <row r="219" spans="1:22" s="59" customFormat="1" ht="19.5">
      <c r="A219" s="57"/>
      <c r="B219" s="57"/>
      <c r="C219" s="57"/>
      <c r="D219" s="61"/>
      <c r="E219" s="74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T219" s="52"/>
      <c r="V219" s="52"/>
    </row>
    <row r="220" spans="1:22" s="59" customFormat="1" ht="19.5">
      <c r="A220" s="57"/>
      <c r="B220" s="57"/>
      <c r="C220" s="57"/>
      <c r="D220" s="61"/>
      <c r="E220" s="74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T220" s="52"/>
      <c r="V220" s="52"/>
    </row>
    <row r="221" spans="1:22" s="59" customFormat="1" ht="19.5">
      <c r="A221" s="57"/>
      <c r="B221" s="57"/>
      <c r="C221" s="57"/>
      <c r="D221" s="61"/>
      <c r="E221" s="74"/>
      <c r="F221" s="57"/>
      <c r="G221" s="57"/>
      <c r="H221" s="57"/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T221" s="52"/>
      <c r="V221" s="52"/>
    </row>
    <row r="222" spans="1:22" s="59" customFormat="1" ht="19.5">
      <c r="A222" s="57"/>
      <c r="B222" s="57"/>
      <c r="C222" s="57"/>
      <c r="D222" s="61"/>
      <c r="E222" s="74"/>
      <c r="F222" s="57"/>
      <c r="G222" s="57"/>
      <c r="H222" s="57"/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T222" s="52"/>
      <c r="V222" s="52"/>
    </row>
    <row r="223" spans="1:22" s="59" customFormat="1" ht="19.5">
      <c r="A223" s="57"/>
      <c r="B223" s="57"/>
      <c r="C223" s="57"/>
      <c r="D223" s="61"/>
      <c r="E223" s="74"/>
      <c r="F223" s="57"/>
      <c r="G223" s="57"/>
      <c r="H223" s="57"/>
      <c r="T223" s="52"/>
      <c r="V223" s="52"/>
    </row>
    <row r="224" spans="1:22" s="59" customFormat="1" ht="19.5">
      <c r="A224" s="57"/>
      <c r="B224" s="57"/>
      <c r="C224" s="57"/>
      <c r="D224" s="61"/>
      <c r="E224" s="74"/>
      <c r="F224" s="57"/>
      <c r="G224" s="57"/>
      <c r="H224" s="57"/>
      <c r="T224" s="52"/>
      <c r="V224" s="52"/>
    </row>
    <row r="225" spans="1:22" s="59" customFormat="1" ht="19.5">
      <c r="A225" s="57"/>
      <c r="B225" s="57"/>
      <c r="C225" s="57"/>
      <c r="D225" s="61"/>
      <c r="E225" s="74"/>
      <c r="F225" s="57"/>
      <c r="G225" s="57"/>
      <c r="H225" s="57"/>
      <c r="T225" s="52"/>
      <c r="V225" s="52"/>
    </row>
    <row r="226" spans="1:22" s="59" customFormat="1" ht="19.5">
      <c r="A226" s="57"/>
      <c r="B226" s="57"/>
      <c r="C226" s="57"/>
      <c r="D226" s="61"/>
      <c r="E226" s="74"/>
      <c r="F226" s="57"/>
      <c r="G226" s="57"/>
      <c r="H226" s="57"/>
      <c r="T226" s="52"/>
      <c r="V226" s="52"/>
    </row>
    <row r="227" spans="1:22" s="59" customFormat="1" ht="19.5">
      <c r="A227" s="57"/>
      <c r="B227" s="57"/>
      <c r="C227" s="57"/>
      <c r="D227" s="61"/>
      <c r="E227" s="74"/>
      <c r="F227" s="57"/>
      <c r="G227" s="57"/>
      <c r="H227" s="57"/>
      <c r="T227" s="52"/>
      <c r="V227" s="52"/>
    </row>
    <row r="228" spans="1:22" s="59" customFormat="1" ht="19.5">
      <c r="A228" s="57"/>
      <c r="B228" s="57"/>
      <c r="C228" s="57"/>
      <c r="D228" s="61"/>
      <c r="E228" s="74"/>
      <c r="F228" s="57"/>
      <c r="G228" s="57"/>
      <c r="H228" s="57"/>
      <c r="T228" s="52"/>
      <c r="V228" s="52"/>
    </row>
    <row r="229" spans="1:22" s="59" customFormat="1" ht="19.5">
      <c r="A229" s="57"/>
      <c r="B229" s="57"/>
      <c r="C229" s="57"/>
      <c r="D229" s="61"/>
      <c r="E229" s="74"/>
      <c r="F229" s="57"/>
      <c r="G229" s="57"/>
      <c r="H229" s="57"/>
      <c r="T229" s="52"/>
      <c r="V229" s="52"/>
    </row>
    <row r="230" spans="1:22" s="59" customFormat="1" ht="19.5">
      <c r="A230" s="57"/>
      <c r="B230" s="57"/>
      <c r="C230" s="57"/>
      <c r="D230" s="61"/>
      <c r="E230" s="74"/>
      <c r="F230" s="57"/>
      <c r="G230" s="57"/>
      <c r="H230" s="57"/>
      <c r="T230" s="52"/>
      <c r="V230" s="52"/>
    </row>
    <row r="231" spans="1:22" s="59" customFormat="1" ht="19.5">
      <c r="A231" s="57"/>
      <c r="B231" s="57"/>
      <c r="C231" s="57"/>
      <c r="D231" s="61"/>
      <c r="E231" s="74"/>
      <c r="F231" s="57"/>
      <c r="G231" s="57"/>
      <c r="H231" s="57"/>
      <c r="T231" s="52"/>
      <c r="V231" s="52"/>
    </row>
    <row r="232" spans="1:22" s="59" customFormat="1" ht="19.5">
      <c r="A232" s="57"/>
      <c r="B232" s="57"/>
      <c r="C232" s="57"/>
      <c r="D232" s="61"/>
      <c r="E232" s="74"/>
      <c r="F232" s="57"/>
      <c r="G232" s="57"/>
      <c r="H232" s="57"/>
      <c r="T232" s="52"/>
      <c r="V232" s="52"/>
    </row>
    <row r="233" spans="1:22" s="59" customFormat="1" ht="19.5">
      <c r="A233" s="57"/>
      <c r="B233" s="57"/>
      <c r="C233" s="57"/>
      <c r="D233" s="61"/>
      <c r="E233" s="74"/>
      <c r="F233" s="57"/>
      <c r="G233" s="57"/>
      <c r="H233" s="57"/>
      <c r="T233" s="52"/>
      <c r="V233" s="52"/>
    </row>
    <row r="234" spans="1:22" s="59" customFormat="1" ht="19.5">
      <c r="A234" s="57"/>
      <c r="B234" s="57"/>
      <c r="C234" s="57"/>
      <c r="D234" s="61"/>
      <c r="E234" s="74"/>
      <c r="F234" s="57"/>
      <c r="G234" s="57"/>
      <c r="H234" s="57"/>
      <c r="T234" s="52"/>
      <c r="V234" s="52"/>
    </row>
    <row r="235" spans="1:22" s="59" customFormat="1" ht="19.5">
      <c r="A235" s="57"/>
      <c r="B235" s="57"/>
      <c r="C235" s="57"/>
      <c r="D235" s="61"/>
      <c r="E235" s="74"/>
      <c r="F235" s="57"/>
      <c r="G235" s="57"/>
      <c r="H235" s="57"/>
      <c r="T235" s="52"/>
      <c r="V235" s="52"/>
    </row>
    <row r="236" spans="1:22" s="59" customFormat="1" ht="19.5">
      <c r="A236" s="57"/>
      <c r="B236" s="57"/>
      <c r="C236" s="57"/>
      <c r="D236" s="61"/>
      <c r="E236" s="74"/>
      <c r="F236" s="57"/>
      <c r="G236" s="57"/>
      <c r="H236" s="57"/>
      <c r="T236" s="52"/>
      <c r="V236" s="52"/>
    </row>
    <row r="237" spans="1:22" s="59" customFormat="1" ht="19.5">
      <c r="A237" s="57"/>
      <c r="B237" s="57"/>
      <c r="C237" s="57"/>
      <c r="D237" s="61"/>
      <c r="E237" s="74"/>
      <c r="F237" s="57"/>
      <c r="G237" s="57"/>
      <c r="H237" s="57"/>
      <c r="T237" s="52"/>
      <c r="V237" s="52"/>
    </row>
  </sheetData>
  <mergeCells count="15">
    <mergeCell ref="A19:E19"/>
    <mergeCell ref="R2:R6"/>
    <mergeCell ref="A4:A6"/>
    <mergeCell ref="B4:B6"/>
    <mergeCell ref="C4:C6"/>
    <mergeCell ref="G2:G6"/>
    <mergeCell ref="H2:H6"/>
    <mergeCell ref="I2:J3"/>
    <mergeCell ref="K2:L3"/>
    <mergeCell ref="A1:E1"/>
    <mergeCell ref="F1:R1"/>
    <mergeCell ref="A2:C3"/>
    <mergeCell ref="D2:D6"/>
    <mergeCell ref="E2:E6"/>
    <mergeCell ref="F2:F6"/>
  </mergeCells>
  <phoneticPr fontId="28" type="noConversion"/>
  <pageMargins left="0.75" right="0.75" top="1" bottom="1" header="0.5" footer="0.5"/>
  <pageSetup paperSize="8" scale="82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J23"/>
  <sheetViews>
    <sheetView showGridLines="0" tabSelected="1" zoomScaleSheetLayoutView="100" workbookViewId="0">
      <pane ySplit="3" topLeftCell="A4" activePane="bottomLeft" state="frozen"/>
      <selection activeCell="D1" sqref="D1"/>
      <selection pane="bottomLeft" activeCell="C4" sqref="C4"/>
    </sheetView>
  </sheetViews>
  <sheetFormatPr defaultRowHeight="18.75"/>
  <cols>
    <col min="1" max="1" width="9.140625" style="64"/>
    <col min="2" max="2" width="11.140625" style="63" customWidth="1"/>
    <col min="3" max="3" width="49.7109375" style="75" customWidth="1"/>
    <col min="4" max="4" width="23.42578125" style="64" customWidth="1"/>
    <col min="5" max="5" width="18.7109375" style="64" customWidth="1"/>
    <col min="6" max="6" width="13.42578125" style="64" customWidth="1"/>
    <col min="7" max="7" width="12.5703125" style="64" customWidth="1"/>
    <col min="8" max="8" width="11" style="146" customWidth="1"/>
    <col min="9" max="9" width="12.42578125" style="64" customWidth="1"/>
    <col min="10" max="16384" width="9.140625" style="64"/>
  </cols>
  <sheetData>
    <row r="1" spans="2:10" s="135" customFormat="1" ht="41.25" customHeight="1" thickBot="1">
      <c r="B1" s="271" t="s">
        <v>103</v>
      </c>
      <c r="C1" s="271"/>
      <c r="D1" s="271"/>
      <c r="E1" s="281"/>
      <c r="F1" s="143"/>
      <c r="H1" s="143"/>
    </row>
    <row r="2" spans="2:10" s="96" customFormat="1" ht="82.5" customHeight="1" thickBot="1">
      <c r="B2" s="204" t="s">
        <v>42</v>
      </c>
      <c r="C2" s="205" t="s">
        <v>3</v>
      </c>
      <c r="D2" s="206" t="s">
        <v>102</v>
      </c>
      <c r="E2" s="207" t="s">
        <v>0</v>
      </c>
      <c r="F2" s="195"/>
      <c r="H2" s="153"/>
    </row>
    <row r="3" spans="2:10" s="5" customFormat="1" ht="19.5" thickBot="1">
      <c r="B3" s="199">
        <v>1</v>
      </c>
      <c r="C3" s="199">
        <v>2</v>
      </c>
      <c r="D3" s="200">
        <v>3</v>
      </c>
      <c r="E3" s="201">
        <v>4</v>
      </c>
      <c r="F3" s="196"/>
      <c r="H3" s="144"/>
    </row>
    <row r="4" spans="2:10" s="17" customFormat="1" ht="48">
      <c r="B4" s="273">
        <v>1</v>
      </c>
      <c r="C4" s="275" t="s">
        <v>105</v>
      </c>
      <c r="D4" s="278">
        <f>'[2]MAHSULI - I'!$P$179</f>
        <v>45000</v>
      </c>
      <c r="E4" s="14"/>
      <c r="F4" s="197"/>
      <c r="G4" s="42"/>
      <c r="H4" s="42"/>
      <c r="I4" s="42"/>
    </row>
    <row r="5" spans="2:10" s="17" customFormat="1" ht="24" customHeight="1">
      <c r="B5" s="274">
        <v>2</v>
      </c>
      <c r="C5" s="276" t="s">
        <v>18</v>
      </c>
      <c r="D5" s="279">
        <v>27085.05</v>
      </c>
      <c r="E5" s="21"/>
      <c r="F5" s="197">
        <f>SUM(D4:D5)</f>
        <v>72085.05</v>
      </c>
      <c r="G5" s="42">
        <v>72085.05</v>
      </c>
      <c r="H5" s="42">
        <f>SUM(G5-D4)</f>
        <v>27085.050000000003</v>
      </c>
      <c r="I5" s="42">
        <v>4041.22</v>
      </c>
      <c r="J5" s="42">
        <f>SUM(H5:I5)</f>
        <v>31126.270000000004</v>
      </c>
    </row>
    <row r="6" spans="2:10" s="17" customFormat="1" ht="24" customHeight="1">
      <c r="B6" s="273">
        <v>3</v>
      </c>
      <c r="C6" s="276" t="s">
        <v>27</v>
      </c>
      <c r="D6" s="279">
        <f>+'[2]MAHSULI - I'!$P$95</f>
        <v>15000</v>
      </c>
      <c r="E6" s="21"/>
      <c r="F6" s="197"/>
      <c r="G6" s="42">
        <v>27604.37</v>
      </c>
      <c r="H6" s="42"/>
      <c r="I6" s="42"/>
    </row>
    <row r="7" spans="2:10" s="17" customFormat="1" ht="24" customHeight="1">
      <c r="B7" s="274">
        <v>4</v>
      </c>
      <c r="C7" s="276" t="s">
        <v>6</v>
      </c>
      <c r="D7" s="278">
        <v>655</v>
      </c>
      <c r="E7" s="14"/>
      <c r="F7" s="197"/>
      <c r="G7" s="42">
        <v>7628.04</v>
      </c>
      <c r="H7" s="42"/>
      <c r="I7" s="42"/>
    </row>
    <row r="8" spans="2:10" s="17" customFormat="1" ht="24" customHeight="1">
      <c r="B8" s="273">
        <v>5</v>
      </c>
      <c r="C8" s="276" t="s">
        <v>99</v>
      </c>
      <c r="D8" s="278">
        <v>1410</v>
      </c>
      <c r="E8" s="14"/>
      <c r="F8" s="197"/>
      <c r="G8" s="42">
        <v>9294.9</v>
      </c>
      <c r="H8" s="42"/>
      <c r="I8" s="42"/>
    </row>
    <row r="9" spans="2:10" s="17" customFormat="1" ht="24" customHeight="1">
      <c r="B9" s="274">
        <v>6</v>
      </c>
      <c r="C9" s="276" t="s">
        <v>15</v>
      </c>
      <c r="D9" s="278">
        <v>1275</v>
      </c>
      <c r="E9" s="14"/>
      <c r="F9" s="197"/>
      <c r="G9" s="42"/>
      <c r="H9" s="42"/>
      <c r="I9" s="42"/>
    </row>
    <row r="10" spans="2:10" s="17" customFormat="1" ht="24" customHeight="1">
      <c r="B10" s="273">
        <v>7</v>
      </c>
      <c r="C10" s="276" t="s">
        <v>49</v>
      </c>
      <c r="D10" s="278">
        <v>14410</v>
      </c>
      <c r="E10" s="14"/>
      <c r="F10" s="197">
        <v>14410</v>
      </c>
      <c r="G10" s="42">
        <v>475</v>
      </c>
      <c r="H10" s="42">
        <f>SUM(F10:G10)</f>
        <v>14885</v>
      </c>
      <c r="I10" s="42">
        <v>4041.22</v>
      </c>
      <c r="J10" s="42">
        <f>SUM(H10:I10)</f>
        <v>18926.22</v>
      </c>
    </row>
    <row r="11" spans="2:10" s="17" customFormat="1" ht="24" customHeight="1">
      <c r="B11" s="274">
        <v>8</v>
      </c>
      <c r="C11" s="276" t="s">
        <v>24</v>
      </c>
      <c r="D11" s="278">
        <v>366</v>
      </c>
      <c r="E11" s="14"/>
      <c r="F11" s="197">
        <v>1866</v>
      </c>
      <c r="G11" s="42">
        <v>1500</v>
      </c>
      <c r="H11" s="42">
        <f>SUM(F11-G11)</f>
        <v>366</v>
      </c>
      <c r="I11" s="42">
        <v>4041.22</v>
      </c>
      <c r="J11" s="42">
        <f>SUM(H11:I11)</f>
        <v>4407.2199999999993</v>
      </c>
    </row>
    <row r="12" spans="2:10" s="17" customFormat="1" ht="24" customHeight="1">
      <c r="B12" s="273">
        <v>9</v>
      </c>
      <c r="C12" s="276" t="s">
        <v>98</v>
      </c>
      <c r="D12" s="278">
        <v>20000</v>
      </c>
      <c r="E12" s="14"/>
      <c r="F12" s="197"/>
      <c r="G12" s="42"/>
      <c r="H12" s="42"/>
      <c r="I12" s="42"/>
    </row>
    <row r="13" spans="2:10" s="17" customFormat="1" ht="24" customHeight="1">
      <c r="B13" s="274">
        <v>10</v>
      </c>
      <c r="C13" s="276" t="s">
        <v>41</v>
      </c>
      <c r="D13" s="278">
        <v>2600</v>
      </c>
      <c r="E13" s="14"/>
      <c r="F13" s="197"/>
      <c r="G13" s="42"/>
      <c r="H13" s="42"/>
      <c r="I13" s="42"/>
    </row>
    <row r="14" spans="2:10" s="17" customFormat="1" ht="24" customHeight="1">
      <c r="B14" s="273">
        <v>11</v>
      </c>
      <c r="C14" s="276" t="s">
        <v>101</v>
      </c>
      <c r="D14" s="278">
        <v>1530</v>
      </c>
      <c r="E14" s="14"/>
      <c r="F14" s="197"/>
      <c r="G14" s="42"/>
      <c r="H14" s="42"/>
      <c r="I14" s="42"/>
    </row>
    <row r="15" spans="2:10" s="17" customFormat="1" ht="24" customHeight="1">
      <c r="B15" s="274">
        <v>12</v>
      </c>
      <c r="C15" s="276" t="s">
        <v>97</v>
      </c>
      <c r="D15" s="278">
        <v>15166</v>
      </c>
      <c r="E15" s="14"/>
      <c r="F15" s="197"/>
      <c r="G15" s="42"/>
      <c r="H15" s="42"/>
      <c r="I15" s="42"/>
    </row>
    <row r="16" spans="2:10" s="17" customFormat="1" ht="24" customHeight="1">
      <c r="B16" s="273">
        <v>13</v>
      </c>
      <c r="C16" s="276" t="s">
        <v>100</v>
      </c>
      <c r="D16" s="278">
        <v>3128.02</v>
      </c>
      <c r="E16" s="14"/>
      <c r="F16" s="197"/>
      <c r="G16" s="42"/>
      <c r="H16" s="42"/>
      <c r="I16" s="42"/>
    </row>
    <row r="17" spans="2:9" s="17" customFormat="1" ht="24.75" customHeight="1">
      <c r="B17" s="274">
        <v>14</v>
      </c>
      <c r="C17" s="276" t="s">
        <v>96</v>
      </c>
      <c r="D17" s="278">
        <v>38295</v>
      </c>
      <c r="E17" s="14"/>
      <c r="F17" s="197"/>
      <c r="I17" s="42"/>
    </row>
    <row r="18" spans="2:9" s="17" customFormat="1" ht="96">
      <c r="B18" s="273">
        <v>15</v>
      </c>
      <c r="C18" s="276" t="s">
        <v>104</v>
      </c>
      <c r="D18" s="278">
        <f>'[2]INCOME ABSRTACT-M-B-D-A'!$M$66</f>
        <v>2500</v>
      </c>
      <c r="E18" s="14"/>
      <c r="F18" s="197"/>
      <c r="G18" s="42"/>
      <c r="H18" s="42"/>
      <c r="I18" s="42"/>
    </row>
    <row r="19" spans="2:9" s="17" customFormat="1" ht="24" customHeight="1" thickBot="1">
      <c r="B19" s="274">
        <v>16</v>
      </c>
      <c r="C19" s="276" t="s">
        <v>94</v>
      </c>
      <c r="D19" s="278">
        <f>'[2]INCOME ABSRTACT-M-B-D-A'!$M$85</f>
        <v>5391.2179999999998</v>
      </c>
      <c r="E19" s="14"/>
      <c r="F19" s="197"/>
      <c r="G19" s="42"/>
      <c r="H19" s="42"/>
      <c r="I19" s="42"/>
    </row>
    <row r="20" spans="2:9" s="17" customFormat="1" ht="24" customHeight="1" thickBot="1">
      <c r="B20" s="202">
        <v>17</v>
      </c>
      <c r="C20" s="276" t="s">
        <v>95</v>
      </c>
      <c r="D20" s="278">
        <f>'[2]INCOME ABSRTACT-M-B-D-A'!$M$100</f>
        <v>805</v>
      </c>
      <c r="E20" s="203"/>
      <c r="F20" s="197"/>
      <c r="G20" s="42"/>
      <c r="H20" s="42"/>
      <c r="I20" s="42"/>
    </row>
    <row r="21" spans="2:9" s="29" customFormat="1" ht="33" customHeight="1" thickBot="1">
      <c r="B21" s="26"/>
      <c r="C21" s="277" t="s">
        <v>11</v>
      </c>
      <c r="D21" s="280">
        <f>SUM(D4:D20)</f>
        <v>194616.28799999997</v>
      </c>
      <c r="E21" s="272">
        <f>'[2]INCOME ABSRTACT-M-B-D-A'!$M$106</f>
        <v>194616.288</v>
      </c>
      <c r="F21" s="197">
        <f>SUM(E21-D21)</f>
        <v>2.9103830456733704E-11</v>
      </c>
      <c r="G21" s="42"/>
      <c r="H21" s="198"/>
      <c r="I21" s="42"/>
    </row>
    <row r="22" spans="2:9" s="10" customFormat="1" ht="20.25">
      <c r="B22" s="46"/>
      <c r="C22" s="71"/>
      <c r="D22" s="34"/>
      <c r="E22" s="47"/>
      <c r="F22" s="47"/>
    </row>
    <row r="23" spans="2:9" s="10" customFormat="1" ht="20.25">
      <c r="B23" s="46"/>
      <c r="C23" s="71" t="s">
        <v>93</v>
      </c>
      <c r="D23" s="45"/>
      <c r="E23" s="47"/>
      <c r="F23" s="47"/>
    </row>
  </sheetData>
  <mergeCells count="1">
    <mergeCell ref="B1:D1"/>
  </mergeCells>
  <phoneticPr fontId="0" type="noConversion"/>
  <printOptions horizontalCentered="1"/>
  <pageMargins left="0.6" right="0.6" top="1" bottom="1" header="0.75" footer="0.75"/>
  <pageSetup paperSize="9" pageOrder="overThenDown" orientation="portrait" useFirstPageNumber="1" r:id="rId1"/>
  <headerFooter alignWithMargins="0">
    <oddHeader>&amp;R&amp;"Kruti Dev 010 Condensed,Bold"&amp;13¼:i;s yk[kkr½</oddHeader>
    <oddFooter>&amp;C&amp;"Arial,Bold"&amp;P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O202"/>
  <sheetViews>
    <sheetView zoomScale="85" zoomScaleNormal="85" workbookViewId="0">
      <selection activeCell="G12" sqref="G12"/>
    </sheetView>
  </sheetViews>
  <sheetFormatPr defaultRowHeight="18.75" outlineLevelCol="1"/>
  <cols>
    <col min="1" max="1" width="10.7109375" style="62" customWidth="1" outlineLevel="1"/>
    <col min="2" max="2" width="10.28515625" style="62" customWidth="1" outlineLevel="1"/>
    <col min="3" max="3" width="11.7109375" style="62" customWidth="1" outlineLevel="1"/>
    <col min="4" max="5" width="11.28515625" style="62" customWidth="1" outlineLevel="1"/>
    <col min="6" max="6" width="8.7109375" style="63" customWidth="1"/>
    <col min="7" max="7" width="40.42578125" style="75" customWidth="1"/>
    <col min="8" max="8" width="10.85546875" style="64" customWidth="1"/>
    <col min="9" max="11" width="11.28515625" style="64" customWidth="1"/>
    <col min="12" max="12" width="12.85546875" style="64" customWidth="1"/>
    <col min="13" max="13" width="12.7109375" style="64" customWidth="1"/>
    <col min="14" max="14" width="13.28515625" style="146" customWidth="1"/>
    <col min="15" max="15" width="9.140625" style="64"/>
    <col min="16" max="16" width="6.42578125" style="146" customWidth="1"/>
    <col min="17" max="18" width="9.140625" style="64"/>
    <col min="19" max="19" width="18.140625" style="64" bestFit="1" customWidth="1"/>
    <col min="20" max="39" width="9.140625" style="64"/>
    <col min="40" max="40" width="11.140625" style="64" customWidth="1"/>
    <col min="41" max="41" width="15" style="64" customWidth="1"/>
    <col min="42" max="16384" width="9.140625" style="64"/>
  </cols>
  <sheetData>
    <row r="1" spans="1:41" s="135" customFormat="1" ht="24" thickBot="1">
      <c r="A1" s="241" t="s">
        <v>66</v>
      </c>
      <c r="B1" s="241"/>
      <c r="C1" s="241"/>
      <c r="D1" s="241"/>
      <c r="E1" s="241"/>
      <c r="F1" s="241"/>
      <c r="G1" s="241"/>
      <c r="H1" s="242"/>
      <c r="I1" s="242"/>
      <c r="J1" s="242"/>
      <c r="K1" s="242"/>
      <c r="L1" s="242"/>
      <c r="N1" s="143"/>
      <c r="P1" s="143"/>
    </row>
    <row r="2" spans="1:41" s="96" customFormat="1" ht="17.25" customHeight="1" thickBot="1">
      <c r="A2" s="243" t="s">
        <v>2</v>
      </c>
      <c r="B2" s="244"/>
      <c r="C2" s="245"/>
      <c r="D2" s="240" t="s">
        <v>63</v>
      </c>
      <c r="E2" s="240" t="s">
        <v>68</v>
      </c>
      <c r="F2" s="247" t="s">
        <v>42</v>
      </c>
      <c r="G2" s="235" t="s">
        <v>35</v>
      </c>
      <c r="H2" s="236" t="s">
        <v>59</v>
      </c>
      <c r="I2" s="237"/>
      <c r="J2" s="236" t="s">
        <v>60</v>
      </c>
      <c r="K2" s="237"/>
      <c r="L2" s="248" t="s">
        <v>0</v>
      </c>
      <c r="N2" s="153"/>
      <c r="P2" s="153"/>
    </row>
    <row r="3" spans="1:41" s="96" customFormat="1" ht="17.25" thickBot="1">
      <c r="A3" s="246"/>
      <c r="B3" s="244"/>
      <c r="C3" s="245"/>
      <c r="D3" s="240"/>
      <c r="E3" s="240"/>
      <c r="F3" s="247"/>
      <c r="G3" s="235"/>
      <c r="H3" s="238"/>
      <c r="I3" s="239"/>
      <c r="J3" s="238"/>
      <c r="K3" s="239"/>
      <c r="L3" s="248"/>
      <c r="N3" s="153"/>
      <c r="P3" s="153"/>
    </row>
    <row r="4" spans="1:41" s="96" customFormat="1" ht="17.25" thickBot="1">
      <c r="A4" s="240" t="s">
        <v>58</v>
      </c>
      <c r="B4" s="240" t="s">
        <v>61</v>
      </c>
      <c r="C4" s="235" t="s">
        <v>62</v>
      </c>
      <c r="D4" s="240"/>
      <c r="E4" s="240"/>
      <c r="F4" s="247"/>
      <c r="G4" s="235"/>
      <c r="H4" s="95" t="s">
        <v>1</v>
      </c>
      <c r="I4" s="95" t="s">
        <v>39</v>
      </c>
      <c r="J4" s="95" t="s">
        <v>1</v>
      </c>
      <c r="K4" s="95" t="s">
        <v>36</v>
      </c>
      <c r="L4" s="248"/>
      <c r="N4" s="153"/>
      <c r="P4" s="153"/>
    </row>
    <row r="5" spans="1:41" s="96" customFormat="1" ht="17.25" thickBot="1">
      <c r="A5" s="240"/>
      <c r="B5" s="240"/>
      <c r="C5" s="235"/>
      <c r="D5" s="240"/>
      <c r="E5" s="240"/>
      <c r="F5" s="247"/>
      <c r="G5" s="235"/>
      <c r="H5" s="98" t="s">
        <v>38</v>
      </c>
      <c r="I5" s="98" t="s">
        <v>40</v>
      </c>
      <c r="J5" s="98" t="s">
        <v>37</v>
      </c>
      <c r="K5" s="98" t="s">
        <v>40</v>
      </c>
      <c r="L5" s="248"/>
      <c r="N5" s="153"/>
      <c r="P5" s="153"/>
    </row>
    <row r="6" spans="1:41" s="96" customFormat="1" ht="17.25" thickBot="1">
      <c r="A6" s="240"/>
      <c r="B6" s="240"/>
      <c r="C6" s="235"/>
      <c r="D6" s="240"/>
      <c r="E6" s="240"/>
      <c r="F6" s="247"/>
      <c r="G6" s="235"/>
      <c r="H6" s="154"/>
      <c r="I6" s="154"/>
      <c r="J6" s="154"/>
      <c r="K6" s="154"/>
      <c r="L6" s="248"/>
      <c r="N6" s="153"/>
      <c r="P6" s="153"/>
    </row>
    <row r="7" spans="1:41" s="5" customFormat="1" ht="13.5" thickBot="1">
      <c r="A7" s="137">
        <v>1</v>
      </c>
      <c r="B7" s="138">
        <v>2</v>
      </c>
      <c r="C7" s="138">
        <v>3</v>
      </c>
      <c r="D7" s="138">
        <v>4</v>
      </c>
      <c r="E7" s="138">
        <v>5</v>
      </c>
      <c r="F7" s="138">
        <v>6</v>
      </c>
      <c r="G7" s="138">
        <v>7</v>
      </c>
      <c r="H7" s="138">
        <v>8</v>
      </c>
      <c r="I7" s="138">
        <v>9</v>
      </c>
      <c r="J7" s="138">
        <v>10</v>
      </c>
      <c r="K7" s="138">
        <v>11</v>
      </c>
      <c r="L7" s="138">
        <v>12</v>
      </c>
      <c r="N7" s="144"/>
      <c r="P7" s="144"/>
    </row>
    <row r="8" spans="1:41" s="10" customFormat="1" ht="24" customHeight="1">
      <c r="A8" s="40"/>
      <c r="B8" s="40"/>
      <c r="C8" s="141"/>
      <c r="D8" s="136"/>
      <c r="E8" s="136"/>
      <c r="F8" s="37"/>
      <c r="G8" s="69" t="s">
        <v>3</v>
      </c>
      <c r="H8" s="136"/>
      <c r="I8" s="136"/>
      <c r="J8" s="136"/>
      <c r="K8" s="142"/>
      <c r="L8" s="136"/>
      <c r="AO8" s="86"/>
    </row>
    <row r="9" spans="1:41" s="17" customFormat="1" ht="24" customHeight="1">
      <c r="A9" s="14">
        <v>23412</v>
      </c>
      <c r="B9" s="14">
        <v>27178</v>
      </c>
      <c r="C9" s="14">
        <v>29514.2</v>
      </c>
      <c r="D9" s="14">
        <f>+[1]Mahasuli!$N$53</f>
        <v>0</v>
      </c>
      <c r="E9" s="14">
        <v>34000</v>
      </c>
      <c r="F9" s="13">
        <v>1</v>
      </c>
      <c r="G9" s="76" t="s">
        <v>4</v>
      </c>
      <c r="H9" s="15">
        <v>37800</v>
      </c>
      <c r="I9" s="15">
        <v>38300</v>
      </c>
      <c r="J9" s="14">
        <v>43500</v>
      </c>
      <c r="K9" s="162">
        <f>43500+6525</f>
        <v>50025</v>
      </c>
      <c r="L9" s="150">
        <f>SUM(K9*15%)</f>
        <v>7503.75</v>
      </c>
      <c r="M9" s="89">
        <f>(J9*100)/J18</f>
        <v>39.991089801325188</v>
      </c>
      <c r="N9" s="158">
        <v>39.619999999999997</v>
      </c>
      <c r="O9" s="42"/>
      <c r="P9" s="108"/>
      <c r="Q9" s="42"/>
      <c r="R9" s="105"/>
      <c r="AN9" s="82"/>
      <c r="AO9" s="82"/>
    </row>
    <row r="10" spans="1:41" s="17" customFormat="1" ht="24" customHeight="1">
      <c r="A10" s="19">
        <v>8846.14</v>
      </c>
      <c r="B10" s="19">
        <v>7613.9</v>
      </c>
      <c r="C10" s="19">
        <v>10524.88</v>
      </c>
      <c r="D10" s="19">
        <f>+[1]Mahasuli!$N$75</f>
        <v>3058.35</v>
      </c>
      <c r="E10" s="19">
        <v>16000</v>
      </c>
      <c r="F10" s="20">
        <v>2</v>
      </c>
      <c r="G10" s="77" t="s">
        <v>5</v>
      </c>
      <c r="H10" s="21">
        <v>16508.150000000001</v>
      </c>
      <c r="I10" s="21">
        <v>17008.150000000001</v>
      </c>
      <c r="J10" s="21">
        <v>21000</v>
      </c>
      <c r="K10" s="163">
        <f>21000+3150</f>
        <v>24150</v>
      </c>
      <c r="L10" s="150">
        <f t="shared" ref="L10:L17" si="0">SUM(K10*15%)</f>
        <v>3622.5</v>
      </c>
      <c r="M10" s="89">
        <f>(J10*100)/J18</f>
        <v>19.306043352363883</v>
      </c>
      <c r="N10" s="158">
        <v>19.579999999999998</v>
      </c>
      <c r="O10" s="42"/>
      <c r="P10" s="105"/>
      <c r="Q10" s="42"/>
      <c r="R10" s="105"/>
      <c r="AN10" s="82"/>
      <c r="AO10" s="82"/>
    </row>
    <row r="11" spans="1:41" s="17" customFormat="1" ht="24" customHeight="1">
      <c r="A11" s="19">
        <v>5116</v>
      </c>
      <c r="B11" s="19">
        <v>4771.08</v>
      </c>
      <c r="C11" s="19">
        <v>7139</v>
      </c>
      <c r="D11" s="19">
        <f>+[1]Mahasuli!$N$194</f>
        <v>0</v>
      </c>
      <c r="E11" s="19">
        <v>10350</v>
      </c>
      <c r="F11" s="20">
        <v>3</v>
      </c>
      <c r="G11" s="77" t="s">
        <v>46</v>
      </c>
      <c r="H11" s="21">
        <v>10000</v>
      </c>
      <c r="I11" s="21">
        <v>10000</v>
      </c>
      <c r="J11" s="21">
        <v>12500</v>
      </c>
      <c r="K11" s="163">
        <f>12500+1875</f>
        <v>14375</v>
      </c>
      <c r="L11" s="150">
        <f t="shared" si="0"/>
        <v>2156.25</v>
      </c>
      <c r="M11" s="89">
        <f>(J11*100)/J18</f>
        <v>11.491692471645168</v>
      </c>
      <c r="N11" s="158">
        <v>11.65</v>
      </c>
      <c r="O11" s="42"/>
      <c r="P11" s="105"/>
      <c r="Q11" s="42"/>
      <c r="R11" s="105"/>
      <c r="S11" s="105"/>
      <c r="AN11" s="82"/>
      <c r="AO11" s="82"/>
    </row>
    <row r="12" spans="1:41" s="17" customFormat="1" ht="24" customHeight="1">
      <c r="A12" s="19">
        <v>263.45999999999998</v>
      </c>
      <c r="B12" s="19">
        <v>285.5</v>
      </c>
      <c r="C12" s="19">
        <v>387.87</v>
      </c>
      <c r="D12" s="19">
        <f>+[1]Mahasuli!$N$93</f>
        <v>0</v>
      </c>
      <c r="E12" s="19">
        <v>610</v>
      </c>
      <c r="F12" s="20">
        <v>4</v>
      </c>
      <c r="G12" s="77" t="s">
        <v>6</v>
      </c>
      <c r="H12" s="21">
        <v>550</v>
      </c>
      <c r="I12" s="21">
        <v>550</v>
      </c>
      <c r="J12" s="14">
        <v>1500</v>
      </c>
      <c r="K12" s="162">
        <f>1500+225</f>
        <v>1725</v>
      </c>
      <c r="L12" s="150">
        <f t="shared" si="0"/>
        <v>258.75</v>
      </c>
      <c r="M12" s="89">
        <f>(J12*100)/J18</f>
        <v>1.3790030965974203</v>
      </c>
      <c r="N12" s="158">
        <v>1.4</v>
      </c>
      <c r="O12" s="42"/>
      <c r="P12" s="107"/>
      <c r="Q12" s="42"/>
      <c r="R12" s="105"/>
      <c r="AN12" s="82"/>
      <c r="AO12" s="82"/>
    </row>
    <row r="13" spans="1:41" s="17" customFormat="1" ht="24" customHeight="1">
      <c r="A13" s="19">
        <v>3304.18</v>
      </c>
      <c r="B13" s="19">
        <v>3951.55</v>
      </c>
      <c r="C13" s="19">
        <v>4345.7700000000004</v>
      </c>
      <c r="D13" s="14">
        <f>+[1]Mahasuli!$N$229</f>
        <v>0</v>
      </c>
      <c r="E13" s="14">
        <v>5400.83</v>
      </c>
      <c r="F13" s="20">
        <v>5</v>
      </c>
      <c r="G13" s="77" t="s">
        <v>7</v>
      </c>
      <c r="H13" s="21">
        <v>5400.83</v>
      </c>
      <c r="I13" s="21">
        <v>5400.83</v>
      </c>
      <c r="J13" s="14">
        <v>6030.83</v>
      </c>
      <c r="K13" s="162">
        <v>6030.83</v>
      </c>
      <c r="L13" s="160">
        <v>6030.83</v>
      </c>
      <c r="M13" s="89">
        <f>(J13*100)/J18</f>
        <v>5.5443554967017468</v>
      </c>
      <c r="N13" s="158">
        <v>5.34</v>
      </c>
      <c r="O13" s="42"/>
      <c r="P13" s="107"/>
      <c r="Q13" s="42"/>
      <c r="R13" s="105"/>
      <c r="AN13" s="82"/>
      <c r="AO13" s="82"/>
    </row>
    <row r="14" spans="1:41" s="17" customFormat="1" ht="24" customHeight="1">
      <c r="A14" s="19">
        <v>0</v>
      </c>
      <c r="B14" s="19">
        <v>0</v>
      </c>
      <c r="C14" s="19">
        <v>5000</v>
      </c>
      <c r="D14" s="19">
        <f>+[1]Bhandwali!$N$11</f>
        <v>0</v>
      </c>
      <c r="E14" s="19">
        <v>10000</v>
      </c>
      <c r="F14" s="20">
        <v>6</v>
      </c>
      <c r="G14" s="77" t="s">
        <v>8</v>
      </c>
      <c r="H14" s="21">
        <v>10000</v>
      </c>
      <c r="I14" s="21">
        <v>10000</v>
      </c>
      <c r="J14" s="14">
        <v>10000</v>
      </c>
      <c r="K14" s="162">
        <v>10000</v>
      </c>
      <c r="L14" s="160">
        <v>10000</v>
      </c>
      <c r="M14" s="89">
        <f>(J14*100)/J18</f>
        <v>9.1933539773161357</v>
      </c>
      <c r="N14" s="158">
        <v>9.32</v>
      </c>
      <c r="O14" s="42"/>
      <c r="P14" s="107"/>
      <c r="Q14" s="42"/>
      <c r="R14" s="105"/>
      <c r="AN14" s="82"/>
      <c r="AO14" s="82"/>
    </row>
    <row r="15" spans="1:41" s="17" customFormat="1" ht="24" customHeight="1">
      <c r="A15" s="19">
        <v>294.33</v>
      </c>
      <c r="B15" s="19">
        <v>565.73</v>
      </c>
      <c r="C15" s="19">
        <v>2376.83</v>
      </c>
      <c r="D15" s="14">
        <f>+[1]Nilambit!$N$42</f>
        <v>0</v>
      </c>
      <c r="E15" s="14">
        <v>3643.77</v>
      </c>
      <c r="F15" s="20">
        <v>7</v>
      </c>
      <c r="G15" s="77" t="s">
        <v>9</v>
      </c>
      <c r="H15" s="21">
        <v>3643.77</v>
      </c>
      <c r="I15" s="21">
        <v>3643.77</v>
      </c>
      <c r="J15" s="14">
        <v>4060</v>
      </c>
      <c r="K15" s="162">
        <v>4060</v>
      </c>
      <c r="L15" s="160">
        <v>4060</v>
      </c>
      <c r="M15" s="89">
        <f>(J15*100)/J18</f>
        <v>3.732501714790351</v>
      </c>
      <c r="N15" s="158">
        <v>3.78</v>
      </c>
      <c r="O15" s="42"/>
      <c r="P15" s="107"/>
      <c r="Q15" s="42"/>
      <c r="R15" s="105"/>
      <c r="AN15" s="82"/>
      <c r="AO15" s="82"/>
    </row>
    <row r="16" spans="1:41" s="17" customFormat="1" ht="24" customHeight="1">
      <c r="A16" s="19">
        <v>964</v>
      </c>
      <c r="B16" s="19">
        <v>2868.46</v>
      </c>
      <c r="C16" s="19">
        <v>1986.57</v>
      </c>
      <c r="D16" s="14">
        <f>+[1]Nilambit!$N$43</f>
        <v>0</v>
      </c>
      <c r="E16" s="14">
        <v>1500</v>
      </c>
      <c r="F16" s="20">
        <v>8</v>
      </c>
      <c r="G16" s="77" t="s">
        <v>34</v>
      </c>
      <c r="H16" s="21">
        <v>1500</v>
      </c>
      <c r="I16" s="21">
        <v>1500</v>
      </c>
      <c r="J16" s="14">
        <v>2200</v>
      </c>
      <c r="K16" s="162">
        <v>2200</v>
      </c>
      <c r="L16" s="160">
        <v>2200</v>
      </c>
      <c r="M16" s="89">
        <f>(J16*100)/J18</f>
        <v>2.0225378750095495</v>
      </c>
      <c r="N16" s="158">
        <v>1.86</v>
      </c>
      <c r="O16" s="42"/>
      <c r="P16" s="107"/>
      <c r="Q16" s="42"/>
      <c r="R16" s="105"/>
      <c r="AN16" s="82"/>
      <c r="AO16" s="82"/>
    </row>
    <row r="17" spans="1:41" s="17" customFormat="1" ht="24" customHeight="1" thickBot="1">
      <c r="A17" s="23">
        <v>2774.42</v>
      </c>
      <c r="B17" s="23">
        <v>3661.92</v>
      </c>
      <c r="C17" s="82">
        <v>4196.5</v>
      </c>
      <c r="D17" s="23">
        <f>+[1]Mahasuli!$N$230</f>
        <v>0</v>
      </c>
      <c r="E17" s="23">
        <v>8100</v>
      </c>
      <c r="F17" s="8">
        <v>9</v>
      </c>
      <c r="G17" s="78" t="s">
        <v>10</v>
      </c>
      <c r="H17" s="24">
        <v>6741.96</v>
      </c>
      <c r="I17" s="24">
        <v>7241.96</v>
      </c>
      <c r="J17" s="14">
        <v>7983.4</v>
      </c>
      <c r="K17" s="162">
        <f>7983.4+1197.51</f>
        <v>9180.91</v>
      </c>
      <c r="L17" s="150">
        <f t="shared" si="0"/>
        <v>1377.1364999999998</v>
      </c>
      <c r="M17" s="89">
        <f>(J17*100)/J18</f>
        <v>7.339422214250563</v>
      </c>
      <c r="N17" s="158">
        <v>7.44</v>
      </c>
      <c r="O17" s="42"/>
      <c r="P17" s="107"/>
      <c r="Q17" s="42"/>
      <c r="R17" s="105"/>
      <c r="AN17" s="82"/>
      <c r="AO17" s="82"/>
    </row>
    <row r="18" spans="1:41" s="29" customFormat="1" ht="24" customHeight="1" thickBot="1">
      <c r="A18" s="25">
        <v>44974.53</v>
      </c>
      <c r="B18" s="25">
        <v>50896.14</v>
      </c>
      <c r="C18" s="155">
        <v>65471.62</v>
      </c>
      <c r="D18" s="27">
        <f>SUM(D9:D17)</f>
        <v>3058.35</v>
      </c>
      <c r="E18" s="27">
        <f>SUM(E9:E17)</f>
        <v>89604.6</v>
      </c>
      <c r="F18" s="26"/>
      <c r="G18" s="79" t="s">
        <v>11</v>
      </c>
      <c r="H18" s="27">
        <f>SUM(H9:H17)</f>
        <v>92144.71</v>
      </c>
      <c r="I18" s="27">
        <f>SUM(I9:I17)</f>
        <v>93644.71</v>
      </c>
      <c r="J18" s="27">
        <f>SUM(J9:J17)</f>
        <v>108774.23</v>
      </c>
      <c r="K18" s="161">
        <f>SUM(K9:K17)</f>
        <v>121746.74</v>
      </c>
      <c r="L18" s="27">
        <f>SUM(K18-J18)</f>
        <v>12972.510000000009</v>
      </c>
      <c r="M18" s="134">
        <f>SUM(M9:M17)</f>
        <v>99.999999999999986</v>
      </c>
      <c r="N18" s="45">
        <f>SUM(N9:N17)</f>
        <v>99.99</v>
      </c>
      <c r="O18" s="42"/>
      <c r="P18" s="107"/>
      <c r="Q18" s="42"/>
      <c r="R18" s="105"/>
      <c r="AN18" s="88"/>
      <c r="AO18" s="88"/>
    </row>
    <row r="19" spans="1:41" s="29" customFormat="1" ht="20.25">
      <c r="A19" s="42"/>
      <c r="B19" s="42"/>
      <c r="C19" s="42"/>
      <c r="D19" s="42"/>
      <c r="E19" s="42"/>
      <c r="F19" s="43"/>
      <c r="G19" s="70"/>
      <c r="H19" s="34"/>
      <c r="I19" s="34"/>
      <c r="J19" s="42"/>
      <c r="K19" s="42"/>
      <c r="L19" s="44"/>
      <c r="N19" s="34"/>
      <c r="P19" s="34"/>
    </row>
    <row r="20" spans="1:41" s="10" customFormat="1" ht="20.25">
      <c r="A20" s="45"/>
      <c r="B20" s="45"/>
      <c r="C20" s="45"/>
      <c r="D20" s="45"/>
      <c r="E20" s="45"/>
      <c r="F20" s="46"/>
      <c r="G20" s="71"/>
      <c r="H20" s="45"/>
      <c r="I20" s="45"/>
      <c r="J20" s="45"/>
      <c r="K20" s="34"/>
      <c r="L20" s="47"/>
    </row>
    <row r="21" spans="1:41" s="10" customFormat="1" ht="20.25">
      <c r="A21" s="45"/>
      <c r="B21" s="45"/>
      <c r="C21" s="45"/>
      <c r="D21" s="45"/>
      <c r="E21" s="45"/>
      <c r="F21" s="46"/>
      <c r="G21" s="71"/>
      <c r="H21" s="45"/>
      <c r="I21" s="45"/>
      <c r="J21" s="45"/>
      <c r="K21" s="45"/>
      <c r="L21" s="47"/>
    </row>
    <row r="22" spans="1:41" s="10" customFormat="1" ht="20.25">
      <c r="A22" s="45"/>
      <c r="B22" s="45"/>
      <c r="C22" s="45"/>
      <c r="D22" s="45"/>
      <c r="E22" s="45"/>
      <c r="F22" s="46"/>
      <c r="G22" s="71"/>
      <c r="H22" s="45"/>
      <c r="I22" s="45"/>
      <c r="J22" s="45"/>
      <c r="K22" s="45"/>
      <c r="L22" s="47"/>
    </row>
    <row r="23" spans="1:41" s="10" customFormat="1" ht="20.25">
      <c r="A23" s="45"/>
      <c r="B23" s="45"/>
      <c r="C23" s="45"/>
      <c r="D23" s="45"/>
      <c r="E23" s="45"/>
      <c r="F23" s="46"/>
      <c r="G23" s="71"/>
      <c r="H23" s="45"/>
      <c r="I23" s="45"/>
      <c r="J23" s="45"/>
      <c r="K23" s="45"/>
      <c r="L23" s="47"/>
    </row>
    <row r="24" spans="1:41" s="10" customFormat="1" ht="20.25">
      <c r="A24" s="45"/>
      <c r="B24" s="45"/>
      <c r="C24" s="45"/>
      <c r="D24" s="45"/>
      <c r="E24" s="45"/>
      <c r="F24" s="46"/>
      <c r="G24" s="71"/>
      <c r="H24" s="45"/>
      <c r="I24" s="45"/>
      <c r="J24" s="45"/>
      <c r="K24" s="45"/>
      <c r="L24" s="47"/>
    </row>
    <row r="25" spans="1:41" s="10" customFormat="1" ht="20.25">
      <c r="A25" s="45"/>
      <c r="B25" s="45"/>
      <c r="C25" s="45"/>
      <c r="D25" s="45"/>
      <c r="E25" s="45"/>
      <c r="F25" s="46"/>
      <c r="G25" s="71"/>
      <c r="H25" s="45"/>
      <c r="I25" s="45"/>
      <c r="J25" s="45"/>
      <c r="K25" s="45"/>
      <c r="L25" s="47"/>
    </row>
    <row r="26" spans="1:41" s="10" customFormat="1" ht="20.25">
      <c r="A26" s="45"/>
      <c r="B26" s="45"/>
      <c r="C26" s="45"/>
      <c r="D26" s="45"/>
      <c r="E26" s="45"/>
      <c r="F26" s="46"/>
      <c r="G26" s="71"/>
      <c r="H26" s="45"/>
      <c r="I26" s="45"/>
      <c r="J26" s="45"/>
      <c r="K26" s="45"/>
      <c r="L26" s="47"/>
    </row>
    <row r="27" spans="1:41" s="10" customFormat="1" ht="20.25">
      <c r="A27" s="45"/>
      <c r="B27" s="45"/>
      <c r="C27" s="45"/>
      <c r="D27" s="45"/>
      <c r="E27" s="45"/>
      <c r="F27" s="46"/>
      <c r="G27" s="71"/>
      <c r="H27" s="45"/>
      <c r="I27" s="45"/>
      <c r="J27" s="45"/>
      <c r="K27" s="45"/>
      <c r="L27" s="47"/>
    </row>
    <row r="28" spans="1:41" s="10" customFormat="1" ht="20.25">
      <c r="A28" s="45"/>
      <c r="B28" s="45"/>
      <c r="C28" s="45"/>
      <c r="D28" s="45"/>
      <c r="E28" s="45"/>
      <c r="F28" s="46"/>
      <c r="G28" s="71"/>
      <c r="H28" s="45"/>
      <c r="I28" s="45"/>
      <c r="J28" s="45"/>
      <c r="K28" s="45"/>
      <c r="L28" s="47"/>
    </row>
    <row r="29" spans="1:41" s="10" customFormat="1" ht="20.25">
      <c r="A29" s="45"/>
      <c r="B29" s="45"/>
      <c r="C29" s="45"/>
      <c r="D29" s="45"/>
      <c r="E29" s="45"/>
      <c r="F29" s="46"/>
      <c r="G29" s="71"/>
      <c r="H29" s="45"/>
      <c r="I29" s="45"/>
      <c r="J29" s="45"/>
      <c r="K29" s="45"/>
      <c r="L29" s="47"/>
    </row>
    <row r="30" spans="1:41" s="10" customFormat="1" ht="20.25">
      <c r="A30" s="45"/>
      <c r="B30" s="45"/>
      <c r="C30" s="45"/>
      <c r="D30" s="45"/>
      <c r="E30" s="45"/>
      <c r="F30" s="46"/>
      <c r="G30" s="71"/>
      <c r="H30" s="45"/>
      <c r="I30" s="45"/>
      <c r="J30" s="45"/>
      <c r="K30" s="45"/>
      <c r="L30" s="47"/>
    </row>
    <row r="31" spans="1:41" s="10" customFormat="1" ht="20.25">
      <c r="A31" s="45"/>
      <c r="B31" s="45"/>
      <c r="C31" s="45"/>
      <c r="D31" s="45"/>
      <c r="E31" s="45"/>
      <c r="F31" s="46"/>
      <c r="G31" s="71"/>
      <c r="H31" s="45"/>
      <c r="I31" s="45"/>
      <c r="J31" s="45"/>
      <c r="K31" s="45"/>
      <c r="L31" s="47"/>
    </row>
    <row r="32" spans="1:41" s="10" customFormat="1" ht="20.25">
      <c r="A32" s="45"/>
      <c r="B32" s="45"/>
      <c r="C32" s="45"/>
      <c r="D32" s="45"/>
      <c r="E32" s="45"/>
      <c r="F32" s="46"/>
      <c r="G32" s="71"/>
      <c r="H32" s="45"/>
      <c r="I32" s="45"/>
      <c r="J32" s="45"/>
      <c r="K32" s="45"/>
      <c r="L32" s="47"/>
    </row>
    <row r="33" spans="1:12" s="10" customFormat="1" ht="20.25">
      <c r="A33" s="45"/>
      <c r="B33" s="45"/>
      <c r="C33" s="45"/>
      <c r="D33" s="45"/>
      <c r="E33" s="45"/>
      <c r="F33" s="46"/>
      <c r="G33" s="71"/>
      <c r="H33" s="45"/>
      <c r="I33" s="45"/>
      <c r="J33" s="45"/>
      <c r="K33" s="45"/>
      <c r="L33" s="47"/>
    </row>
    <row r="34" spans="1:12" s="10" customFormat="1" ht="20.25">
      <c r="A34" s="45"/>
      <c r="B34" s="45"/>
      <c r="C34" s="45"/>
      <c r="D34" s="45"/>
      <c r="E34" s="45"/>
      <c r="F34" s="46"/>
      <c r="G34" s="71"/>
      <c r="H34" s="45"/>
      <c r="I34" s="45"/>
      <c r="J34" s="45"/>
      <c r="K34" s="45"/>
      <c r="L34" s="47"/>
    </row>
    <row r="35" spans="1:12" s="10" customFormat="1" ht="20.25">
      <c r="A35" s="45"/>
      <c r="B35" s="45"/>
      <c r="C35" s="45"/>
      <c r="D35" s="45"/>
      <c r="E35" s="45"/>
      <c r="F35" s="46"/>
      <c r="G35" s="71"/>
      <c r="H35" s="45"/>
      <c r="I35" s="45"/>
      <c r="J35" s="45"/>
      <c r="K35" s="45"/>
      <c r="L35" s="47"/>
    </row>
    <row r="36" spans="1:12" s="10" customFormat="1" ht="20.25">
      <c r="A36" s="45"/>
      <c r="B36" s="45"/>
      <c r="C36" s="45"/>
      <c r="D36" s="45"/>
      <c r="E36" s="45"/>
      <c r="F36" s="46"/>
      <c r="G36" s="71"/>
      <c r="H36" s="45"/>
      <c r="I36" s="45"/>
      <c r="J36" s="45"/>
      <c r="K36" s="45"/>
      <c r="L36" s="47"/>
    </row>
    <row r="37" spans="1:12" s="10" customFormat="1" ht="20.25">
      <c r="A37" s="45"/>
      <c r="B37" s="45"/>
      <c r="C37" s="45"/>
      <c r="D37" s="45"/>
      <c r="E37" s="45"/>
      <c r="F37" s="46"/>
      <c r="G37" s="71"/>
      <c r="H37" s="45"/>
      <c r="I37" s="45"/>
      <c r="J37" s="45"/>
      <c r="K37" s="45"/>
      <c r="L37" s="47"/>
    </row>
    <row r="38" spans="1:12" s="10" customFormat="1" ht="20.25">
      <c r="A38" s="45"/>
      <c r="B38" s="45"/>
      <c r="C38" s="45"/>
      <c r="D38" s="45"/>
      <c r="E38" s="45"/>
      <c r="F38" s="46"/>
      <c r="G38" s="71"/>
      <c r="H38" s="45"/>
      <c r="I38" s="45"/>
      <c r="J38" s="45"/>
      <c r="K38" s="45"/>
      <c r="L38" s="47"/>
    </row>
    <row r="39" spans="1:12" s="10" customFormat="1" ht="20.25">
      <c r="A39" s="45"/>
      <c r="B39" s="45"/>
      <c r="C39" s="45"/>
      <c r="D39" s="45"/>
      <c r="E39" s="45"/>
      <c r="F39" s="46"/>
      <c r="G39" s="71"/>
      <c r="H39" s="45"/>
      <c r="I39" s="45"/>
      <c r="J39" s="45"/>
      <c r="K39" s="45"/>
      <c r="L39" s="47"/>
    </row>
    <row r="40" spans="1:12" s="10" customFormat="1" ht="20.25">
      <c r="A40" s="45"/>
      <c r="B40" s="45"/>
      <c r="C40" s="45"/>
      <c r="D40" s="45"/>
      <c r="E40" s="45"/>
      <c r="F40" s="46"/>
      <c r="G40" s="71"/>
      <c r="H40" s="45"/>
      <c r="I40" s="45"/>
      <c r="J40" s="45"/>
      <c r="K40" s="45"/>
      <c r="L40" s="47"/>
    </row>
    <row r="41" spans="1:12" s="10" customFormat="1" ht="20.25">
      <c r="A41" s="45"/>
      <c r="B41" s="45"/>
      <c r="C41" s="45"/>
      <c r="D41" s="45"/>
      <c r="E41" s="45"/>
      <c r="F41" s="46"/>
      <c r="G41" s="71"/>
      <c r="H41" s="45"/>
      <c r="I41" s="45"/>
      <c r="J41" s="45"/>
      <c r="K41" s="45"/>
      <c r="L41" s="47"/>
    </row>
    <row r="42" spans="1:12" s="10" customFormat="1" ht="20.25">
      <c r="A42" s="45"/>
      <c r="B42" s="45"/>
      <c r="C42" s="45"/>
      <c r="D42" s="45"/>
      <c r="E42" s="45"/>
      <c r="F42" s="46"/>
      <c r="G42" s="71"/>
      <c r="H42" s="45"/>
      <c r="I42" s="45"/>
      <c r="J42" s="45"/>
      <c r="K42" s="45"/>
      <c r="L42" s="47"/>
    </row>
    <row r="43" spans="1:12" s="10" customFormat="1" ht="20.25">
      <c r="A43" s="45"/>
      <c r="B43" s="45"/>
      <c r="C43" s="45"/>
      <c r="D43" s="45"/>
      <c r="E43" s="45"/>
      <c r="F43" s="46"/>
      <c r="G43" s="71"/>
      <c r="H43" s="45"/>
      <c r="I43" s="45"/>
      <c r="J43" s="45"/>
      <c r="K43" s="45"/>
      <c r="L43" s="47"/>
    </row>
    <row r="44" spans="1:12" s="10" customFormat="1" ht="20.25">
      <c r="A44" s="45"/>
      <c r="B44" s="45"/>
      <c r="C44" s="45"/>
      <c r="D44" s="45"/>
      <c r="E44" s="45"/>
      <c r="F44" s="46"/>
      <c r="G44" s="71"/>
      <c r="H44" s="45"/>
      <c r="I44" s="45"/>
      <c r="J44" s="45"/>
      <c r="K44" s="45"/>
      <c r="L44" s="47"/>
    </row>
    <row r="45" spans="1:12" s="10" customFormat="1" ht="20.25">
      <c r="A45" s="45"/>
      <c r="B45" s="45"/>
      <c r="C45" s="45"/>
      <c r="D45" s="45"/>
      <c r="E45" s="45"/>
      <c r="F45" s="46"/>
      <c r="G45" s="71"/>
      <c r="H45" s="45"/>
      <c r="I45" s="45"/>
      <c r="J45" s="45"/>
      <c r="K45" s="45"/>
      <c r="L45" s="47"/>
    </row>
    <row r="46" spans="1:12" s="10" customFormat="1" ht="20.25">
      <c r="A46" s="45"/>
      <c r="B46" s="45"/>
      <c r="C46" s="45"/>
      <c r="D46" s="45"/>
      <c r="E46" s="45"/>
      <c r="F46" s="46"/>
      <c r="G46" s="71"/>
      <c r="H46" s="45"/>
      <c r="I46" s="45"/>
      <c r="J46" s="45"/>
      <c r="K46" s="45"/>
      <c r="L46" s="47"/>
    </row>
    <row r="47" spans="1:12" s="10" customFormat="1" ht="20.25">
      <c r="A47" s="45"/>
      <c r="B47" s="45"/>
      <c r="C47" s="45"/>
      <c r="D47" s="45"/>
      <c r="E47" s="45"/>
      <c r="F47" s="46"/>
      <c r="G47" s="71"/>
      <c r="H47" s="45"/>
      <c r="I47" s="45"/>
      <c r="J47" s="45"/>
      <c r="K47" s="45"/>
      <c r="L47" s="47"/>
    </row>
    <row r="48" spans="1:12" s="10" customFormat="1" ht="20.25">
      <c r="A48" s="45"/>
      <c r="B48" s="45"/>
      <c r="C48" s="45"/>
      <c r="D48" s="45"/>
      <c r="E48" s="45"/>
      <c r="F48" s="46"/>
      <c r="G48" s="71"/>
      <c r="H48" s="45"/>
      <c r="I48" s="45"/>
      <c r="J48" s="45"/>
      <c r="K48" s="45"/>
      <c r="L48" s="47"/>
    </row>
    <row r="49" spans="1:12" s="10" customFormat="1" ht="20.25">
      <c r="A49" s="45"/>
      <c r="B49" s="45"/>
      <c r="C49" s="45"/>
      <c r="D49" s="45"/>
      <c r="E49" s="45"/>
      <c r="F49" s="46"/>
      <c r="G49" s="71"/>
      <c r="H49" s="45"/>
      <c r="I49" s="45"/>
      <c r="J49" s="45"/>
      <c r="K49" s="45"/>
      <c r="L49" s="47"/>
    </row>
    <row r="50" spans="1:12" s="10" customFormat="1" ht="20.25">
      <c r="A50" s="45"/>
      <c r="B50" s="45"/>
      <c r="C50" s="45"/>
      <c r="D50" s="45"/>
      <c r="E50" s="45"/>
      <c r="F50" s="46"/>
      <c r="G50" s="71"/>
      <c r="H50" s="45"/>
      <c r="I50" s="45"/>
      <c r="J50" s="45"/>
      <c r="K50" s="45"/>
      <c r="L50" s="47"/>
    </row>
    <row r="51" spans="1:12" s="10" customFormat="1" ht="20.25">
      <c r="A51" s="45"/>
      <c r="B51" s="45"/>
      <c r="C51" s="45"/>
      <c r="D51" s="45"/>
      <c r="E51" s="45"/>
      <c r="F51" s="46"/>
      <c r="G51" s="71"/>
      <c r="H51" s="45"/>
      <c r="I51" s="45"/>
      <c r="J51" s="45"/>
      <c r="K51" s="45"/>
      <c r="L51" s="47"/>
    </row>
    <row r="52" spans="1:12" s="10" customFormat="1" ht="20.25">
      <c r="A52" s="45"/>
      <c r="B52" s="45"/>
      <c r="C52" s="45"/>
      <c r="D52" s="45"/>
      <c r="E52" s="45"/>
      <c r="F52" s="46"/>
      <c r="G52" s="71"/>
      <c r="H52" s="45"/>
      <c r="I52" s="45"/>
      <c r="J52" s="45"/>
      <c r="K52" s="45"/>
      <c r="L52" s="47"/>
    </row>
    <row r="53" spans="1:12" s="10" customFormat="1" ht="20.25">
      <c r="A53" s="45"/>
      <c r="B53" s="45"/>
      <c r="C53" s="45"/>
      <c r="D53" s="45"/>
      <c r="E53" s="45"/>
      <c r="F53" s="46"/>
      <c r="G53" s="71"/>
      <c r="H53" s="45"/>
      <c r="I53" s="45"/>
      <c r="J53" s="45"/>
      <c r="K53" s="45"/>
      <c r="L53" s="47"/>
    </row>
    <row r="54" spans="1:12" s="10" customFormat="1" ht="20.25">
      <c r="A54" s="45"/>
      <c r="B54" s="45"/>
      <c r="C54" s="45"/>
      <c r="D54" s="45"/>
      <c r="E54" s="45"/>
      <c r="F54" s="46"/>
      <c r="G54" s="71"/>
      <c r="H54" s="45"/>
      <c r="I54" s="45"/>
      <c r="J54" s="45"/>
      <c r="K54" s="45"/>
      <c r="L54" s="47"/>
    </row>
    <row r="55" spans="1:12" s="10" customFormat="1" ht="20.25">
      <c r="A55" s="45"/>
      <c r="B55" s="45"/>
      <c r="C55" s="45"/>
      <c r="D55" s="45"/>
      <c r="E55" s="45"/>
      <c r="F55" s="46"/>
      <c r="G55" s="71"/>
      <c r="H55" s="45"/>
      <c r="I55" s="45"/>
      <c r="J55" s="45"/>
      <c r="K55" s="45"/>
      <c r="L55" s="47"/>
    </row>
    <row r="56" spans="1:12" s="10" customFormat="1" ht="20.25">
      <c r="A56" s="45"/>
      <c r="B56" s="45"/>
      <c r="C56" s="45"/>
      <c r="D56" s="45"/>
      <c r="E56" s="45"/>
      <c r="F56" s="46"/>
      <c r="G56" s="71"/>
      <c r="H56" s="45"/>
      <c r="I56" s="45"/>
      <c r="J56" s="45"/>
      <c r="K56" s="45"/>
      <c r="L56" s="47"/>
    </row>
    <row r="57" spans="1:12" s="10" customFormat="1" ht="20.25">
      <c r="A57" s="45"/>
      <c r="B57" s="45"/>
      <c r="C57" s="45"/>
      <c r="D57" s="45"/>
      <c r="E57" s="45"/>
      <c r="F57" s="46"/>
      <c r="G57" s="71"/>
      <c r="H57" s="45"/>
      <c r="I57" s="45"/>
      <c r="J57" s="45"/>
      <c r="K57" s="45"/>
      <c r="L57" s="47"/>
    </row>
    <row r="58" spans="1:12" s="10" customFormat="1" ht="20.25">
      <c r="A58" s="45"/>
      <c r="B58" s="45"/>
      <c r="C58" s="45"/>
      <c r="D58" s="45"/>
      <c r="E58" s="45"/>
      <c r="F58" s="46"/>
      <c r="G58" s="71"/>
      <c r="H58" s="45"/>
      <c r="I58" s="45"/>
      <c r="J58" s="45"/>
      <c r="K58" s="45"/>
      <c r="L58" s="47"/>
    </row>
    <row r="59" spans="1:12" s="10" customFormat="1" ht="20.25">
      <c r="A59" s="45"/>
      <c r="B59" s="45"/>
      <c r="C59" s="45"/>
      <c r="D59" s="47"/>
      <c r="E59" s="47"/>
      <c r="F59" s="46"/>
      <c r="G59" s="71"/>
      <c r="H59" s="45"/>
      <c r="I59" s="47"/>
      <c r="J59" s="47"/>
      <c r="K59" s="47"/>
      <c r="L59" s="47"/>
    </row>
    <row r="60" spans="1:12" s="10" customFormat="1" ht="20.25">
      <c r="A60" s="45"/>
      <c r="B60" s="45"/>
      <c r="C60" s="45"/>
      <c r="D60" s="47"/>
      <c r="E60" s="47"/>
      <c r="F60" s="46"/>
      <c r="G60" s="71"/>
      <c r="H60" s="45"/>
      <c r="I60" s="47"/>
      <c r="J60" s="47"/>
      <c r="K60" s="47"/>
      <c r="L60" s="47"/>
    </row>
    <row r="61" spans="1:12" s="10" customFormat="1" ht="20.25">
      <c r="A61" s="45"/>
      <c r="B61" s="45"/>
      <c r="C61" s="45"/>
      <c r="D61" s="47"/>
      <c r="E61" s="47"/>
      <c r="F61" s="46"/>
      <c r="G61" s="71"/>
      <c r="H61" s="45"/>
      <c r="I61" s="47"/>
      <c r="J61" s="47"/>
      <c r="K61" s="47"/>
      <c r="L61" s="47"/>
    </row>
    <row r="62" spans="1:12" s="10" customFormat="1" ht="20.25">
      <c r="A62" s="45"/>
      <c r="B62" s="45"/>
      <c r="C62" s="45"/>
      <c r="D62" s="47"/>
      <c r="E62" s="47"/>
      <c r="F62" s="46"/>
      <c r="G62" s="71"/>
      <c r="H62" s="45"/>
      <c r="I62" s="47"/>
      <c r="J62" s="47"/>
      <c r="K62" s="47"/>
      <c r="L62" s="47"/>
    </row>
    <row r="63" spans="1:12" s="10" customFormat="1" ht="20.25">
      <c r="A63" s="45"/>
      <c r="B63" s="45"/>
      <c r="C63" s="45"/>
      <c r="D63" s="47"/>
      <c r="E63" s="47"/>
      <c r="F63" s="46"/>
      <c r="G63" s="71"/>
      <c r="H63" s="45"/>
      <c r="I63" s="47"/>
      <c r="J63" s="47"/>
      <c r="K63" s="47"/>
      <c r="L63" s="47"/>
    </row>
    <row r="64" spans="1:12" s="10" customFormat="1" ht="20.25">
      <c r="A64" s="45"/>
      <c r="B64" s="45"/>
      <c r="C64" s="45"/>
      <c r="D64" s="47"/>
      <c r="E64" s="47"/>
      <c r="F64" s="46"/>
      <c r="G64" s="71"/>
      <c r="H64" s="45"/>
      <c r="I64" s="47"/>
      <c r="J64" s="47"/>
      <c r="K64" s="47"/>
      <c r="L64" s="47"/>
    </row>
    <row r="65" spans="1:12" s="10" customFormat="1" ht="20.25">
      <c r="A65" s="45"/>
      <c r="B65" s="45"/>
      <c r="C65" s="45"/>
      <c r="D65" s="47"/>
      <c r="E65" s="47"/>
      <c r="F65" s="46"/>
      <c r="G65" s="71"/>
      <c r="H65" s="45"/>
      <c r="I65" s="47"/>
      <c r="J65" s="47"/>
      <c r="K65" s="47"/>
      <c r="L65" s="47"/>
    </row>
    <row r="66" spans="1:12" s="10" customFormat="1" ht="20.25">
      <c r="A66" s="45"/>
      <c r="B66" s="45"/>
      <c r="C66" s="45"/>
      <c r="D66" s="47"/>
      <c r="E66" s="47"/>
      <c r="F66" s="46"/>
      <c r="G66" s="71"/>
      <c r="H66" s="45"/>
      <c r="I66" s="47"/>
      <c r="J66" s="47"/>
      <c r="K66" s="47"/>
      <c r="L66" s="47"/>
    </row>
    <row r="67" spans="1:12" s="10" customFormat="1" ht="20.25">
      <c r="A67" s="45"/>
      <c r="B67" s="45"/>
      <c r="C67" s="45"/>
      <c r="D67" s="47"/>
      <c r="E67" s="47"/>
      <c r="F67" s="46"/>
      <c r="G67" s="71"/>
      <c r="H67" s="45"/>
      <c r="I67" s="47"/>
      <c r="J67" s="47"/>
      <c r="K67" s="47"/>
      <c r="L67" s="47"/>
    </row>
    <row r="68" spans="1:12" s="10" customFormat="1" ht="20.25">
      <c r="A68" s="45"/>
      <c r="B68" s="45"/>
      <c r="C68" s="45"/>
      <c r="D68" s="47"/>
      <c r="E68" s="47"/>
      <c r="F68" s="46"/>
      <c r="G68" s="71"/>
      <c r="H68" s="45"/>
      <c r="I68" s="47"/>
      <c r="J68" s="47"/>
      <c r="K68" s="47"/>
      <c r="L68" s="47"/>
    </row>
    <row r="69" spans="1:12" s="10" customFormat="1" ht="20.25">
      <c r="A69" s="45"/>
      <c r="B69" s="45"/>
      <c r="C69" s="45"/>
      <c r="D69" s="47"/>
      <c r="E69" s="47"/>
      <c r="F69" s="46"/>
      <c r="G69" s="71"/>
      <c r="H69" s="45"/>
      <c r="I69" s="47"/>
      <c r="J69" s="47"/>
      <c r="K69" s="47"/>
      <c r="L69" s="47"/>
    </row>
    <row r="70" spans="1:12" s="10" customFormat="1" ht="20.25">
      <c r="A70" s="45"/>
      <c r="B70" s="45"/>
      <c r="C70" s="45"/>
      <c r="D70" s="47"/>
      <c r="E70" s="47"/>
      <c r="F70" s="46"/>
      <c r="G70" s="71"/>
      <c r="H70" s="45"/>
      <c r="I70" s="47"/>
      <c r="J70" s="47"/>
      <c r="K70" s="47"/>
      <c r="L70" s="47"/>
    </row>
    <row r="71" spans="1:12" s="10" customFormat="1" ht="20.25">
      <c r="A71" s="45"/>
      <c r="B71" s="45"/>
      <c r="C71" s="45"/>
      <c r="D71" s="47"/>
      <c r="E71" s="47"/>
      <c r="F71" s="46"/>
      <c r="G71" s="71"/>
      <c r="H71" s="45"/>
      <c r="I71" s="47"/>
      <c r="J71" s="47"/>
      <c r="K71" s="47"/>
      <c r="L71" s="47"/>
    </row>
    <row r="72" spans="1:12" s="10" customFormat="1" ht="20.25">
      <c r="A72" s="45"/>
      <c r="B72" s="45"/>
      <c r="C72" s="45"/>
      <c r="D72" s="47"/>
      <c r="E72" s="47"/>
      <c r="F72" s="46"/>
      <c r="G72" s="71"/>
      <c r="H72" s="45"/>
      <c r="I72" s="47"/>
      <c r="J72" s="47"/>
      <c r="K72" s="47"/>
      <c r="L72" s="47"/>
    </row>
    <row r="73" spans="1:12" s="10" customFormat="1" ht="20.25">
      <c r="A73" s="45"/>
      <c r="B73" s="45"/>
      <c r="C73" s="45"/>
      <c r="D73" s="47"/>
      <c r="E73" s="47"/>
      <c r="F73" s="46"/>
      <c r="G73" s="71"/>
      <c r="H73" s="45"/>
      <c r="I73" s="47"/>
      <c r="J73" s="47"/>
      <c r="K73" s="47"/>
      <c r="L73" s="47"/>
    </row>
    <row r="74" spans="1:12" s="10" customFormat="1" ht="20.25">
      <c r="A74" s="45"/>
      <c r="B74" s="45"/>
      <c r="C74" s="45"/>
      <c r="D74" s="47"/>
      <c r="E74" s="47"/>
      <c r="F74" s="46"/>
      <c r="G74" s="71"/>
      <c r="H74" s="45"/>
      <c r="I74" s="47"/>
      <c r="J74" s="47"/>
      <c r="K74" s="47"/>
      <c r="L74" s="47"/>
    </row>
    <row r="75" spans="1:12" s="10" customFormat="1" ht="20.25">
      <c r="A75" s="45"/>
      <c r="B75" s="45"/>
      <c r="C75" s="45"/>
      <c r="D75" s="47"/>
      <c r="E75" s="47"/>
      <c r="F75" s="46"/>
      <c r="G75" s="71"/>
      <c r="H75" s="45"/>
      <c r="I75" s="47"/>
      <c r="J75" s="47"/>
      <c r="K75" s="47"/>
      <c r="L75" s="47"/>
    </row>
    <row r="76" spans="1:12" s="10" customFormat="1" ht="20.25">
      <c r="A76" s="45"/>
      <c r="B76" s="45"/>
      <c r="C76" s="45"/>
      <c r="D76" s="47"/>
      <c r="E76" s="47"/>
      <c r="F76" s="46"/>
      <c r="G76" s="71"/>
      <c r="H76" s="45"/>
      <c r="I76" s="47"/>
      <c r="J76" s="47"/>
      <c r="K76" s="47"/>
      <c r="L76" s="47"/>
    </row>
    <row r="77" spans="1:12" s="51" customFormat="1" ht="20.25">
      <c r="A77" s="48"/>
      <c r="B77" s="48"/>
      <c r="C77" s="48"/>
      <c r="D77" s="50"/>
      <c r="E77" s="50"/>
      <c r="F77" s="49"/>
      <c r="G77" s="72"/>
      <c r="H77" s="48"/>
      <c r="I77" s="50"/>
      <c r="J77" s="50"/>
      <c r="K77" s="50"/>
      <c r="L77" s="50"/>
    </row>
    <row r="78" spans="1:12" s="51" customFormat="1" ht="20.25">
      <c r="A78" s="48"/>
      <c r="B78" s="48"/>
      <c r="C78" s="48"/>
      <c r="D78" s="53"/>
      <c r="E78" s="53"/>
      <c r="F78" s="49"/>
      <c r="G78" s="72"/>
      <c r="H78" s="54"/>
      <c r="I78" s="53"/>
      <c r="J78" s="53"/>
      <c r="K78" s="53"/>
      <c r="L78" s="53"/>
    </row>
    <row r="79" spans="1:12" s="51" customFormat="1" ht="20.25">
      <c r="A79" s="48"/>
      <c r="B79" s="48"/>
      <c r="C79" s="48"/>
      <c r="D79" s="53"/>
      <c r="E79" s="53"/>
      <c r="F79" s="49"/>
      <c r="G79" s="72"/>
      <c r="H79" s="54"/>
      <c r="I79" s="53"/>
      <c r="J79" s="53"/>
      <c r="K79" s="53"/>
      <c r="L79" s="53"/>
    </row>
    <row r="80" spans="1:12" s="51" customFormat="1" ht="20.25">
      <c r="A80" s="48"/>
      <c r="B80" s="48"/>
      <c r="C80" s="48"/>
      <c r="D80" s="53"/>
      <c r="E80" s="53"/>
      <c r="F80" s="49"/>
      <c r="G80" s="72"/>
      <c r="H80" s="54"/>
      <c r="I80" s="53"/>
      <c r="J80" s="53"/>
      <c r="K80" s="53"/>
      <c r="L80" s="53"/>
    </row>
    <row r="81" spans="1:12" s="51" customFormat="1" ht="20.25">
      <c r="A81" s="48"/>
      <c r="B81" s="48"/>
      <c r="C81" s="48"/>
      <c r="D81" s="53"/>
      <c r="E81" s="53"/>
      <c r="F81" s="49"/>
      <c r="G81" s="72"/>
      <c r="H81" s="54"/>
      <c r="I81" s="53"/>
      <c r="J81" s="53"/>
      <c r="K81" s="53"/>
      <c r="L81" s="53"/>
    </row>
    <row r="82" spans="1:12" s="51" customFormat="1" ht="20.25">
      <c r="A82" s="48"/>
      <c r="B82" s="48"/>
      <c r="C82" s="48"/>
      <c r="D82" s="53"/>
      <c r="E82" s="53"/>
      <c r="F82" s="49"/>
      <c r="G82" s="72"/>
      <c r="H82" s="54"/>
      <c r="I82" s="53"/>
      <c r="J82" s="53"/>
      <c r="K82" s="53"/>
      <c r="L82" s="53"/>
    </row>
    <row r="83" spans="1:12" s="51" customFormat="1" ht="20.25">
      <c r="A83" s="48"/>
      <c r="B83" s="48"/>
      <c r="C83" s="48"/>
      <c r="D83" s="53"/>
      <c r="E83" s="53"/>
      <c r="F83" s="49"/>
      <c r="G83" s="72"/>
      <c r="H83" s="54"/>
      <c r="I83" s="53"/>
      <c r="J83" s="53"/>
      <c r="K83" s="53"/>
      <c r="L83" s="53"/>
    </row>
    <row r="84" spans="1:12" s="51" customFormat="1" ht="20.25">
      <c r="A84" s="48"/>
      <c r="B84" s="48"/>
      <c r="C84" s="48"/>
      <c r="D84" s="53"/>
      <c r="E84" s="53"/>
      <c r="F84" s="49"/>
      <c r="G84" s="72"/>
      <c r="H84" s="54"/>
      <c r="I84" s="53"/>
      <c r="J84" s="53"/>
      <c r="K84" s="53"/>
      <c r="L84" s="53"/>
    </row>
    <row r="85" spans="1:12" s="51" customFormat="1" ht="20.25">
      <c r="A85" s="48"/>
      <c r="B85" s="48"/>
      <c r="C85" s="48"/>
      <c r="D85" s="53"/>
      <c r="E85" s="53"/>
      <c r="F85" s="49"/>
      <c r="G85" s="72"/>
      <c r="H85" s="54"/>
      <c r="I85" s="53"/>
      <c r="J85" s="53"/>
      <c r="K85" s="53"/>
      <c r="L85" s="53"/>
    </row>
    <row r="86" spans="1:12" s="51" customFormat="1" ht="20.25">
      <c r="A86" s="48"/>
      <c r="B86" s="48"/>
      <c r="C86" s="48"/>
      <c r="D86" s="53"/>
      <c r="E86" s="53"/>
      <c r="F86" s="49"/>
      <c r="G86" s="72"/>
      <c r="H86" s="54"/>
      <c r="I86" s="53"/>
      <c r="J86" s="53"/>
      <c r="K86" s="53"/>
      <c r="L86" s="53"/>
    </row>
    <row r="87" spans="1:12" s="51" customFormat="1" ht="20.25">
      <c r="A87" s="48"/>
      <c r="B87" s="48"/>
      <c r="C87" s="48"/>
      <c r="D87" s="53"/>
      <c r="E87" s="53"/>
      <c r="F87" s="49"/>
      <c r="G87" s="72"/>
      <c r="H87" s="54"/>
      <c r="I87" s="53"/>
      <c r="J87" s="53"/>
      <c r="K87" s="53"/>
      <c r="L87" s="53"/>
    </row>
    <row r="88" spans="1:12" s="51" customFormat="1" ht="20.25">
      <c r="A88" s="48"/>
      <c r="B88" s="48"/>
      <c r="C88" s="48"/>
      <c r="D88" s="53"/>
      <c r="E88" s="53"/>
      <c r="F88" s="49"/>
      <c r="G88" s="72"/>
      <c r="H88" s="54"/>
      <c r="I88" s="53"/>
      <c r="J88" s="53"/>
      <c r="K88" s="53"/>
      <c r="L88" s="53"/>
    </row>
    <row r="89" spans="1:12" s="51" customFormat="1" ht="20.25">
      <c r="A89" s="48"/>
      <c r="B89" s="48"/>
      <c r="C89" s="48"/>
      <c r="D89" s="53"/>
      <c r="E89" s="53"/>
      <c r="F89" s="49"/>
      <c r="G89" s="72"/>
      <c r="H89" s="54"/>
      <c r="I89" s="53"/>
      <c r="J89" s="53"/>
      <c r="K89" s="53"/>
      <c r="L89" s="53"/>
    </row>
    <row r="90" spans="1:12" s="51" customFormat="1" ht="20.25">
      <c r="A90" s="48"/>
      <c r="B90" s="48"/>
      <c r="C90" s="48"/>
      <c r="D90" s="53"/>
      <c r="E90" s="53"/>
      <c r="F90" s="49"/>
      <c r="G90" s="72"/>
      <c r="H90" s="54"/>
      <c r="I90" s="53"/>
      <c r="J90" s="53"/>
      <c r="K90" s="53"/>
      <c r="L90" s="53"/>
    </row>
    <row r="91" spans="1:12" s="51" customFormat="1" ht="20.25">
      <c r="A91" s="48"/>
      <c r="B91" s="48"/>
      <c r="C91" s="48"/>
      <c r="D91" s="53"/>
      <c r="E91" s="53"/>
      <c r="F91" s="49"/>
      <c r="G91" s="72"/>
      <c r="H91" s="54"/>
      <c r="I91" s="53"/>
      <c r="J91" s="53"/>
      <c r="K91" s="53"/>
      <c r="L91" s="53"/>
    </row>
    <row r="92" spans="1:12" s="51" customFormat="1" ht="20.25">
      <c r="A92" s="48"/>
      <c r="B92" s="48"/>
      <c r="C92" s="48"/>
      <c r="D92" s="53"/>
      <c r="E92" s="53"/>
      <c r="F92" s="49"/>
      <c r="G92" s="72"/>
      <c r="H92" s="54"/>
      <c r="I92" s="53"/>
      <c r="J92" s="53"/>
      <c r="K92" s="53"/>
      <c r="L92" s="53"/>
    </row>
    <row r="93" spans="1:12" s="51" customFormat="1" ht="20.25">
      <c r="A93" s="48"/>
      <c r="B93" s="48"/>
      <c r="C93" s="48"/>
      <c r="D93" s="53"/>
      <c r="E93" s="53"/>
      <c r="F93" s="49"/>
      <c r="G93" s="72"/>
      <c r="H93" s="54"/>
      <c r="I93" s="53"/>
      <c r="J93" s="53"/>
      <c r="K93" s="53"/>
      <c r="L93" s="53"/>
    </row>
    <row r="94" spans="1:12" s="51" customFormat="1" ht="20.25">
      <c r="A94" s="48"/>
      <c r="B94" s="48"/>
      <c r="C94" s="48"/>
      <c r="D94" s="53"/>
      <c r="E94" s="53"/>
      <c r="F94" s="49"/>
      <c r="G94" s="72"/>
      <c r="H94" s="54"/>
      <c r="I94" s="53"/>
      <c r="J94" s="53"/>
      <c r="K94" s="53"/>
      <c r="L94" s="53"/>
    </row>
    <row r="95" spans="1:12" s="51" customFormat="1" ht="20.25">
      <c r="A95" s="48"/>
      <c r="B95" s="48"/>
      <c r="C95" s="48"/>
      <c r="D95" s="53"/>
      <c r="E95" s="53"/>
      <c r="F95" s="49"/>
      <c r="G95" s="72"/>
      <c r="H95" s="54"/>
      <c r="I95" s="53"/>
      <c r="J95" s="53"/>
      <c r="K95" s="53"/>
      <c r="L95" s="53"/>
    </row>
    <row r="96" spans="1:12" s="51" customFormat="1" ht="20.25">
      <c r="A96" s="48"/>
      <c r="B96" s="48"/>
      <c r="C96" s="48"/>
      <c r="D96" s="53"/>
      <c r="E96" s="53"/>
      <c r="F96" s="49"/>
      <c r="G96" s="72"/>
      <c r="H96" s="54"/>
      <c r="I96" s="53"/>
      <c r="J96" s="53"/>
      <c r="K96" s="53"/>
      <c r="L96" s="53"/>
    </row>
    <row r="97" spans="1:16" s="51" customFormat="1" ht="20.25">
      <c r="A97" s="48"/>
      <c r="B97" s="48"/>
      <c r="C97" s="48"/>
      <c r="D97" s="53"/>
      <c r="E97" s="53"/>
      <c r="F97" s="49"/>
      <c r="G97" s="72"/>
      <c r="H97" s="54"/>
      <c r="I97" s="53"/>
      <c r="J97" s="53"/>
      <c r="K97" s="53"/>
      <c r="L97" s="53"/>
    </row>
    <row r="98" spans="1:16" s="51" customFormat="1" ht="20.25">
      <c r="A98" s="48"/>
      <c r="B98" s="48"/>
      <c r="C98" s="48"/>
      <c r="D98" s="53"/>
      <c r="E98" s="53"/>
      <c r="F98" s="49"/>
      <c r="G98" s="72"/>
      <c r="H98" s="54"/>
      <c r="I98" s="53"/>
      <c r="J98" s="53"/>
      <c r="K98" s="53"/>
      <c r="L98" s="53"/>
    </row>
    <row r="99" spans="1:16" s="59" customFormat="1" ht="20.25">
      <c r="A99" s="55"/>
      <c r="B99" s="55"/>
      <c r="C99" s="55"/>
      <c r="D99" s="57"/>
      <c r="E99" s="57"/>
      <c r="F99" s="56"/>
      <c r="G99" s="73"/>
      <c r="H99" s="58"/>
      <c r="I99" s="57"/>
      <c r="J99" s="57"/>
      <c r="K99" s="57"/>
      <c r="L99" s="57"/>
      <c r="N99" s="51"/>
      <c r="P99" s="51"/>
    </row>
    <row r="100" spans="1:16" s="59" customFormat="1" ht="20.25">
      <c r="A100" s="55"/>
      <c r="B100" s="55"/>
      <c r="C100" s="55"/>
      <c r="D100" s="57"/>
      <c r="E100" s="57"/>
      <c r="F100" s="56"/>
      <c r="G100" s="73"/>
      <c r="H100" s="58"/>
      <c r="I100" s="57"/>
      <c r="J100" s="57"/>
      <c r="K100" s="57"/>
      <c r="L100" s="57"/>
      <c r="N100" s="51"/>
      <c r="P100" s="51"/>
    </row>
    <row r="101" spans="1:16" s="59" customFormat="1" ht="20.25">
      <c r="A101" s="55"/>
      <c r="B101" s="55"/>
      <c r="C101" s="55"/>
      <c r="D101" s="57"/>
      <c r="E101" s="57"/>
      <c r="F101" s="56"/>
      <c r="G101" s="73"/>
      <c r="H101" s="58"/>
      <c r="I101" s="57"/>
      <c r="J101" s="57"/>
      <c r="K101" s="57"/>
      <c r="L101" s="57"/>
      <c r="N101" s="51"/>
      <c r="P101" s="51"/>
    </row>
    <row r="102" spans="1:16" s="59" customFormat="1" ht="20.25">
      <c r="A102" s="58"/>
      <c r="B102" s="58"/>
      <c r="C102" s="60"/>
      <c r="D102" s="57"/>
      <c r="E102" s="57"/>
      <c r="F102" s="61"/>
      <c r="G102" s="73"/>
      <c r="H102" s="58"/>
      <c r="I102" s="57"/>
      <c r="J102" s="57"/>
      <c r="K102" s="57"/>
      <c r="L102" s="57"/>
      <c r="N102" s="51"/>
      <c r="P102" s="51"/>
    </row>
    <row r="103" spans="1:16" s="59" customFormat="1" ht="20.25">
      <c r="A103" s="58"/>
      <c r="B103" s="58"/>
      <c r="C103" s="60"/>
      <c r="D103" s="57"/>
      <c r="E103" s="57"/>
      <c r="F103" s="61"/>
      <c r="G103" s="73"/>
      <c r="H103" s="58"/>
      <c r="I103" s="57"/>
      <c r="J103" s="57"/>
      <c r="K103" s="57"/>
      <c r="L103" s="57"/>
      <c r="N103" s="51"/>
      <c r="P103" s="51"/>
    </row>
    <row r="104" spans="1:16" s="59" customFormat="1" ht="20.25">
      <c r="A104" s="58"/>
      <c r="B104" s="58"/>
      <c r="C104" s="60"/>
      <c r="D104" s="57"/>
      <c r="E104" s="57"/>
      <c r="F104" s="61"/>
      <c r="G104" s="73"/>
      <c r="H104" s="58"/>
      <c r="I104" s="57"/>
      <c r="J104" s="57"/>
      <c r="K104" s="57"/>
      <c r="L104" s="57"/>
      <c r="N104" s="51"/>
      <c r="P104" s="51"/>
    </row>
    <row r="105" spans="1:16" s="59" customFormat="1" ht="20.25">
      <c r="A105" s="58"/>
      <c r="B105" s="58"/>
      <c r="C105" s="60"/>
      <c r="D105" s="57"/>
      <c r="E105" s="57"/>
      <c r="F105" s="61"/>
      <c r="G105" s="73"/>
      <c r="H105" s="58"/>
      <c r="I105" s="57"/>
      <c r="J105" s="57"/>
      <c r="K105" s="57"/>
      <c r="L105" s="57"/>
      <c r="N105" s="51"/>
      <c r="P105" s="51"/>
    </row>
    <row r="106" spans="1:16" s="59" customFormat="1" ht="20.25">
      <c r="A106" s="58"/>
      <c r="B106" s="58"/>
      <c r="C106" s="60"/>
      <c r="D106" s="57"/>
      <c r="E106" s="57"/>
      <c r="F106" s="61"/>
      <c r="G106" s="73"/>
      <c r="H106" s="58"/>
      <c r="I106" s="57"/>
      <c r="J106" s="57"/>
      <c r="K106" s="57"/>
      <c r="L106" s="57"/>
      <c r="N106" s="51"/>
      <c r="P106" s="51"/>
    </row>
    <row r="107" spans="1:16" s="59" customFormat="1" ht="20.25">
      <c r="A107" s="58"/>
      <c r="B107" s="58"/>
      <c r="C107" s="60"/>
      <c r="D107" s="57"/>
      <c r="E107" s="57"/>
      <c r="F107" s="61"/>
      <c r="G107" s="73"/>
      <c r="H107" s="58"/>
      <c r="I107" s="57"/>
      <c r="J107" s="57"/>
      <c r="K107" s="57"/>
      <c r="L107" s="57"/>
      <c r="N107" s="51"/>
      <c r="P107" s="51"/>
    </row>
    <row r="108" spans="1:16" s="59" customFormat="1" ht="20.25">
      <c r="A108" s="58"/>
      <c r="B108" s="58"/>
      <c r="C108" s="60"/>
      <c r="D108" s="57"/>
      <c r="E108" s="57"/>
      <c r="F108" s="61"/>
      <c r="G108" s="73"/>
      <c r="H108" s="58"/>
      <c r="I108" s="57"/>
      <c r="J108" s="57"/>
      <c r="K108" s="57"/>
      <c r="L108" s="57"/>
      <c r="N108" s="51"/>
      <c r="P108" s="51"/>
    </row>
    <row r="109" spans="1:16" s="59" customFormat="1" ht="20.25">
      <c r="A109" s="58"/>
      <c r="B109" s="58"/>
      <c r="C109" s="60"/>
      <c r="D109" s="57"/>
      <c r="E109" s="57"/>
      <c r="F109" s="61"/>
      <c r="G109" s="73"/>
      <c r="H109" s="58"/>
      <c r="I109" s="57"/>
      <c r="J109" s="57"/>
      <c r="K109" s="57"/>
      <c r="L109" s="57"/>
      <c r="N109" s="51"/>
      <c r="P109" s="51"/>
    </row>
    <row r="110" spans="1:16" s="59" customFormat="1" ht="20.25">
      <c r="A110" s="58"/>
      <c r="B110" s="58"/>
      <c r="C110" s="60"/>
      <c r="D110" s="57"/>
      <c r="E110" s="57"/>
      <c r="F110" s="61"/>
      <c r="G110" s="73"/>
      <c r="H110" s="58"/>
      <c r="I110" s="57"/>
      <c r="J110" s="57"/>
      <c r="K110" s="57"/>
      <c r="L110" s="57"/>
      <c r="N110" s="51"/>
      <c r="P110" s="51"/>
    </row>
    <row r="111" spans="1:16" s="59" customFormat="1" ht="19.5">
      <c r="A111" s="58"/>
      <c r="B111" s="58"/>
      <c r="C111" s="60"/>
      <c r="D111" s="57"/>
      <c r="E111" s="57"/>
      <c r="F111" s="61"/>
      <c r="G111" s="74"/>
      <c r="H111" s="58"/>
      <c r="I111" s="57"/>
      <c r="J111" s="57"/>
      <c r="K111" s="57"/>
      <c r="L111" s="57"/>
      <c r="N111" s="51"/>
      <c r="P111" s="51"/>
    </row>
    <row r="112" spans="1:16" s="59" customFormat="1" ht="19.5">
      <c r="A112" s="58"/>
      <c r="B112" s="58"/>
      <c r="C112" s="60"/>
      <c r="D112" s="57"/>
      <c r="E112" s="57"/>
      <c r="F112" s="61"/>
      <c r="G112" s="74"/>
      <c r="H112" s="58"/>
      <c r="I112" s="57"/>
      <c r="J112" s="57"/>
      <c r="K112" s="57"/>
      <c r="L112" s="57"/>
      <c r="N112" s="51"/>
      <c r="P112" s="51"/>
    </row>
    <row r="113" spans="1:16" s="59" customFormat="1" ht="19.5">
      <c r="A113" s="58"/>
      <c r="B113" s="58"/>
      <c r="C113" s="60"/>
      <c r="D113" s="57"/>
      <c r="E113" s="57"/>
      <c r="F113" s="61"/>
      <c r="G113" s="74"/>
      <c r="H113" s="58"/>
      <c r="I113" s="57"/>
      <c r="J113" s="57"/>
      <c r="K113" s="57"/>
      <c r="L113" s="57"/>
      <c r="N113" s="51"/>
      <c r="P113" s="51"/>
    </row>
    <row r="114" spans="1:16" s="59" customFormat="1" ht="19.5">
      <c r="A114" s="58"/>
      <c r="B114" s="58"/>
      <c r="C114" s="60"/>
      <c r="D114" s="57"/>
      <c r="E114" s="57"/>
      <c r="F114" s="61"/>
      <c r="G114" s="74"/>
      <c r="H114" s="58"/>
      <c r="I114" s="57"/>
      <c r="J114" s="57"/>
      <c r="K114" s="57"/>
      <c r="L114" s="57"/>
      <c r="N114" s="51"/>
      <c r="P114" s="51"/>
    </row>
    <row r="115" spans="1:16" s="59" customFormat="1" ht="19.5">
      <c r="A115" s="58"/>
      <c r="B115" s="58"/>
      <c r="C115" s="60"/>
      <c r="D115" s="57"/>
      <c r="E115" s="57"/>
      <c r="F115" s="61"/>
      <c r="G115" s="74"/>
      <c r="H115" s="58"/>
      <c r="I115" s="57"/>
      <c r="J115" s="57"/>
      <c r="K115" s="57"/>
      <c r="L115" s="57"/>
      <c r="N115" s="51"/>
      <c r="P115" s="51"/>
    </row>
    <row r="116" spans="1:16" s="59" customFormat="1" ht="19.5">
      <c r="A116" s="58"/>
      <c r="B116" s="58"/>
      <c r="C116" s="60"/>
      <c r="D116" s="57"/>
      <c r="E116" s="57"/>
      <c r="F116" s="61"/>
      <c r="G116" s="74"/>
      <c r="H116" s="58"/>
      <c r="I116" s="57"/>
      <c r="J116" s="57"/>
      <c r="K116" s="57"/>
      <c r="L116" s="57"/>
      <c r="N116" s="51"/>
      <c r="P116" s="51"/>
    </row>
    <row r="117" spans="1:16" s="59" customFormat="1" ht="19.5">
      <c r="A117" s="58"/>
      <c r="B117" s="58"/>
      <c r="C117" s="60"/>
      <c r="D117" s="57"/>
      <c r="E117" s="57"/>
      <c r="F117" s="61"/>
      <c r="G117" s="74"/>
      <c r="H117" s="58"/>
      <c r="I117" s="57"/>
      <c r="J117" s="57"/>
      <c r="K117" s="57"/>
      <c r="L117" s="57"/>
      <c r="N117" s="51"/>
      <c r="P117" s="51"/>
    </row>
    <row r="118" spans="1:16" s="59" customFormat="1" ht="19.5">
      <c r="A118" s="58"/>
      <c r="B118" s="58"/>
      <c r="C118" s="60"/>
      <c r="D118" s="57"/>
      <c r="E118" s="57"/>
      <c r="F118" s="61"/>
      <c r="G118" s="74"/>
      <c r="H118" s="58"/>
      <c r="I118" s="57"/>
      <c r="J118" s="57"/>
      <c r="K118" s="57"/>
      <c r="L118" s="57"/>
      <c r="N118" s="51"/>
      <c r="P118" s="51"/>
    </row>
    <row r="119" spans="1:16" s="59" customFormat="1" ht="19.5">
      <c r="A119" s="58"/>
      <c r="B119" s="58"/>
      <c r="C119" s="60"/>
      <c r="D119" s="57"/>
      <c r="E119" s="57"/>
      <c r="F119" s="61"/>
      <c r="G119" s="74"/>
      <c r="H119" s="58"/>
      <c r="I119" s="57"/>
      <c r="J119" s="57"/>
      <c r="K119" s="57"/>
      <c r="L119" s="57"/>
      <c r="N119" s="51"/>
      <c r="P119" s="51"/>
    </row>
    <row r="120" spans="1:16" s="59" customFormat="1" ht="19.5">
      <c r="A120" s="58"/>
      <c r="B120" s="58"/>
      <c r="C120" s="58"/>
      <c r="D120" s="57"/>
      <c r="E120" s="57"/>
      <c r="F120" s="61"/>
      <c r="G120" s="74"/>
      <c r="H120" s="58"/>
      <c r="I120" s="57"/>
      <c r="J120" s="57"/>
      <c r="K120" s="57"/>
      <c r="L120" s="57"/>
      <c r="N120" s="51"/>
      <c r="P120" s="51"/>
    </row>
    <row r="121" spans="1:16" s="59" customFormat="1" ht="19.5">
      <c r="A121" s="58"/>
      <c r="B121" s="58"/>
      <c r="C121" s="58"/>
      <c r="D121" s="57"/>
      <c r="E121" s="57"/>
      <c r="F121" s="61"/>
      <c r="G121" s="74"/>
      <c r="H121" s="58"/>
      <c r="I121" s="57"/>
      <c r="J121" s="57"/>
      <c r="K121" s="57"/>
      <c r="L121" s="57"/>
      <c r="N121" s="51"/>
      <c r="P121" s="51"/>
    </row>
    <row r="122" spans="1:16" s="59" customFormat="1" ht="19.5">
      <c r="A122" s="58"/>
      <c r="B122" s="58"/>
      <c r="C122" s="58"/>
      <c r="D122" s="57"/>
      <c r="E122" s="57"/>
      <c r="F122" s="61"/>
      <c r="G122" s="74"/>
      <c r="H122" s="58"/>
      <c r="I122" s="57"/>
      <c r="J122" s="57"/>
      <c r="K122" s="57"/>
      <c r="L122" s="57"/>
      <c r="N122" s="51"/>
      <c r="P122" s="51"/>
    </row>
    <row r="123" spans="1:16" s="59" customFormat="1" ht="19.5">
      <c r="A123" s="58"/>
      <c r="B123" s="58"/>
      <c r="C123" s="58"/>
      <c r="D123" s="57"/>
      <c r="E123" s="57"/>
      <c r="F123" s="61"/>
      <c r="G123" s="74"/>
      <c r="H123" s="58"/>
      <c r="I123" s="57"/>
      <c r="J123" s="57"/>
      <c r="K123" s="57"/>
      <c r="L123" s="57"/>
      <c r="N123" s="51"/>
      <c r="P123" s="51"/>
    </row>
    <row r="124" spans="1:16" s="59" customFormat="1" ht="19.5">
      <c r="A124" s="58"/>
      <c r="B124" s="58"/>
      <c r="C124" s="58"/>
      <c r="D124" s="57"/>
      <c r="E124" s="57"/>
      <c r="F124" s="61"/>
      <c r="G124" s="74"/>
      <c r="H124" s="57"/>
      <c r="I124" s="57"/>
      <c r="J124" s="57"/>
      <c r="K124" s="57"/>
      <c r="L124" s="57"/>
      <c r="N124" s="51"/>
      <c r="P124" s="51"/>
    </row>
    <row r="125" spans="1:16" s="59" customFormat="1" ht="19.5">
      <c r="A125" s="58"/>
      <c r="B125" s="58"/>
      <c r="C125" s="58"/>
      <c r="D125" s="57"/>
      <c r="E125" s="57"/>
      <c r="F125" s="61"/>
      <c r="G125" s="74"/>
      <c r="H125" s="57"/>
      <c r="I125" s="57"/>
      <c r="J125" s="57"/>
      <c r="K125" s="57"/>
      <c r="L125" s="57"/>
      <c r="N125" s="51"/>
      <c r="P125" s="51"/>
    </row>
    <row r="126" spans="1:16" s="59" customFormat="1" ht="19.5">
      <c r="A126" s="58"/>
      <c r="B126" s="58"/>
      <c r="C126" s="58"/>
      <c r="D126" s="57"/>
      <c r="E126" s="57"/>
      <c r="F126" s="61"/>
      <c r="G126" s="74"/>
      <c r="H126" s="57"/>
      <c r="I126" s="57"/>
      <c r="J126" s="57"/>
      <c r="K126" s="57"/>
      <c r="L126" s="57"/>
      <c r="N126" s="51"/>
      <c r="P126" s="51"/>
    </row>
    <row r="127" spans="1:16" s="59" customFormat="1" ht="19.5">
      <c r="A127" s="58"/>
      <c r="B127" s="58"/>
      <c r="C127" s="58"/>
      <c r="D127" s="57"/>
      <c r="E127" s="57"/>
      <c r="F127" s="61"/>
      <c r="G127" s="74"/>
      <c r="H127" s="57"/>
      <c r="I127" s="57"/>
      <c r="J127" s="57"/>
      <c r="K127" s="57"/>
      <c r="L127" s="57"/>
      <c r="N127" s="51"/>
      <c r="P127" s="51"/>
    </row>
    <row r="128" spans="1:16" s="59" customFormat="1" ht="19.5">
      <c r="A128" s="58"/>
      <c r="B128" s="58"/>
      <c r="C128" s="58"/>
      <c r="D128" s="57"/>
      <c r="E128" s="57"/>
      <c r="F128" s="61"/>
      <c r="G128" s="74"/>
      <c r="H128" s="57"/>
      <c r="I128" s="57"/>
      <c r="J128" s="57"/>
      <c r="K128" s="57"/>
      <c r="L128" s="57"/>
      <c r="N128" s="51"/>
      <c r="P128" s="51"/>
    </row>
    <row r="129" spans="1:16" s="59" customFormat="1" ht="19.5">
      <c r="A129" s="58"/>
      <c r="B129" s="58"/>
      <c r="C129" s="58"/>
      <c r="D129" s="57"/>
      <c r="E129" s="57"/>
      <c r="F129" s="61"/>
      <c r="G129" s="74"/>
      <c r="H129" s="57"/>
      <c r="I129" s="57"/>
      <c r="J129" s="57"/>
      <c r="K129" s="57"/>
      <c r="L129" s="57"/>
      <c r="N129" s="51"/>
      <c r="P129" s="51"/>
    </row>
    <row r="130" spans="1:16" s="59" customFormat="1" ht="19.5">
      <c r="A130" s="58"/>
      <c r="B130" s="58"/>
      <c r="C130" s="58"/>
      <c r="D130" s="57"/>
      <c r="E130" s="57"/>
      <c r="F130" s="61"/>
      <c r="G130" s="74"/>
      <c r="H130" s="57"/>
      <c r="I130" s="57"/>
      <c r="J130" s="57"/>
      <c r="K130" s="57"/>
      <c r="L130" s="57"/>
      <c r="N130" s="51"/>
      <c r="P130" s="51"/>
    </row>
    <row r="131" spans="1:16" s="59" customFormat="1" ht="19.5">
      <c r="A131" s="58"/>
      <c r="B131" s="58"/>
      <c r="C131" s="58"/>
      <c r="D131" s="57"/>
      <c r="E131" s="57"/>
      <c r="F131" s="61"/>
      <c r="G131" s="74"/>
      <c r="H131" s="57"/>
      <c r="I131" s="57"/>
      <c r="J131" s="57"/>
      <c r="K131" s="57"/>
      <c r="L131" s="57"/>
      <c r="N131" s="51"/>
      <c r="P131" s="51"/>
    </row>
    <row r="132" spans="1:16" s="59" customFormat="1" ht="19.5">
      <c r="A132" s="58"/>
      <c r="B132" s="58"/>
      <c r="C132" s="58"/>
      <c r="D132" s="57"/>
      <c r="E132" s="57"/>
      <c r="F132" s="61"/>
      <c r="G132" s="74"/>
      <c r="H132" s="57"/>
      <c r="I132" s="57"/>
      <c r="J132" s="57"/>
      <c r="K132" s="57"/>
      <c r="L132" s="57"/>
      <c r="N132" s="51"/>
      <c r="P132" s="51"/>
    </row>
    <row r="133" spans="1:16" s="59" customFormat="1" ht="19.5">
      <c r="A133" s="58"/>
      <c r="B133" s="58"/>
      <c r="C133" s="58"/>
      <c r="D133" s="57"/>
      <c r="E133" s="57"/>
      <c r="F133" s="61"/>
      <c r="G133" s="74"/>
      <c r="H133" s="57"/>
      <c r="I133" s="57"/>
      <c r="J133" s="57"/>
      <c r="K133" s="57"/>
      <c r="L133" s="57"/>
      <c r="N133" s="51"/>
      <c r="P133" s="51"/>
    </row>
    <row r="134" spans="1:16" s="59" customFormat="1" ht="19.5">
      <c r="A134" s="58"/>
      <c r="B134" s="58"/>
      <c r="C134" s="58"/>
      <c r="D134" s="57"/>
      <c r="E134" s="57"/>
      <c r="F134" s="61"/>
      <c r="G134" s="74"/>
      <c r="H134" s="57"/>
      <c r="I134" s="57"/>
      <c r="J134" s="57"/>
      <c r="K134" s="57"/>
      <c r="L134" s="57"/>
      <c r="N134" s="51"/>
      <c r="P134" s="51"/>
    </row>
    <row r="135" spans="1:16" s="59" customFormat="1" ht="19.5">
      <c r="A135" s="58"/>
      <c r="B135" s="58"/>
      <c r="C135" s="58"/>
      <c r="D135" s="57"/>
      <c r="E135" s="57"/>
      <c r="F135" s="61"/>
      <c r="G135" s="74"/>
      <c r="H135" s="57"/>
      <c r="I135" s="57"/>
      <c r="J135" s="57"/>
      <c r="K135" s="57"/>
      <c r="L135" s="57"/>
      <c r="N135" s="51"/>
      <c r="P135" s="51"/>
    </row>
    <row r="136" spans="1:16" s="59" customFormat="1" ht="19.5">
      <c r="A136" s="58"/>
      <c r="B136" s="58"/>
      <c r="C136" s="58"/>
      <c r="D136" s="57"/>
      <c r="E136" s="57"/>
      <c r="F136" s="61"/>
      <c r="G136" s="74"/>
      <c r="H136" s="57"/>
      <c r="I136" s="57"/>
      <c r="J136" s="57"/>
      <c r="K136" s="57"/>
      <c r="L136" s="57"/>
      <c r="N136" s="51"/>
      <c r="P136" s="51"/>
    </row>
    <row r="137" spans="1:16" s="59" customFormat="1" ht="19.5">
      <c r="A137" s="58"/>
      <c r="B137" s="58"/>
      <c r="C137" s="58"/>
      <c r="D137" s="57"/>
      <c r="E137" s="57"/>
      <c r="F137" s="61"/>
      <c r="G137" s="74"/>
      <c r="H137" s="57"/>
      <c r="I137" s="57"/>
      <c r="J137" s="57"/>
      <c r="K137" s="57"/>
      <c r="L137" s="57"/>
      <c r="N137" s="51"/>
      <c r="P137" s="51"/>
    </row>
    <row r="138" spans="1:16" s="59" customFormat="1" ht="19.5">
      <c r="A138" s="58"/>
      <c r="B138" s="58"/>
      <c r="C138" s="58"/>
      <c r="D138" s="57"/>
      <c r="E138" s="57"/>
      <c r="F138" s="61"/>
      <c r="G138" s="74"/>
      <c r="H138" s="57"/>
      <c r="I138" s="57"/>
      <c r="J138" s="57"/>
      <c r="K138" s="57"/>
      <c r="L138" s="57"/>
      <c r="N138" s="51"/>
      <c r="P138" s="51"/>
    </row>
    <row r="139" spans="1:16" s="59" customFormat="1" ht="19.5">
      <c r="A139" s="58"/>
      <c r="B139" s="58"/>
      <c r="C139" s="58"/>
      <c r="D139" s="57"/>
      <c r="E139" s="57"/>
      <c r="F139" s="61"/>
      <c r="G139" s="74"/>
      <c r="H139" s="57"/>
      <c r="I139" s="57"/>
      <c r="J139" s="57"/>
      <c r="K139" s="57"/>
      <c r="L139" s="57"/>
      <c r="N139" s="51"/>
      <c r="P139" s="51"/>
    </row>
    <row r="140" spans="1:16" s="59" customFormat="1" ht="19.5">
      <c r="A140" s="58"/>
      <c r="B140" s="58"/>
      <c r="C140" s="58"/>
      <c r="D140" s="57"/>
      <c r="E140" s="57"/>
      <c r="F140" s="61"/>
      <c r="G140" s="74"/>
      <c r="H140" s="57"/>
      <c r="I140" s="57"/>
      <c r="J140" s="57"/>
      <c r="K140" s="57"/>
      <c r="L140" s="57"/>
      <c r="N140" s="51"/>
      <c r="P140" s="51"/>
    </row>
    <row r="141" spans="1:16" s="59" customFormat="1" ht="19.5">
      <c r="A141" s="58"/>
      <c r="B141" s="58"/>
      <c r="C141" s="58"/>
      <c r="D141" s="57"/>
      <c r="E141" s="57"/>
      <c r="F141" s="61"/>
      <c r="G141" s="74"/>
      <c r="H141" s="57"/>
      <c r="I141" s="57"/>
      <c r="J141" s="57"/>
      <c r="K141" s="57"/>
      <c r="L141" s="57"/>
      <c r="N141" s="51"/>
      <c r="P141" s="51"/>
    </row>
    <row r="142" spans="1:16" s="59" customFormat="1" ht="19.5">
      <c r="A142" s="58"/>
      <c r="B142" s="58"/>
      <c r="C142" s="58"/>
      <c r="D142" s="57"/>
      <c r="E142" s="57"/>
      <c r="F142" s="61"/>
      <c r="G142" s="74"/>
      <c r="H142" s="57"/>
      <c r="I142" s="57"/>
      <c r="J142" s="57"/>
      <c r="K142" s="57"/>
      <c r="L142" s="57"/>
      <c r="N142" s="51"/>
      <c r="P142" s="51"/>
    </row>
    <row r="143" spans="1:16" s="59" customFormat="1" ht="19.5">
      <c r="A143" s="57"/>
      <c r="B143" s="57"/>
      <c r="C143" s="57"/>
      <c r="D143" s="57"/>
      <c r="E143" s="57"/>
      <c r="F143" s="61"/>
      <c r="G143" s="74"/>
      <c r="H143" s="57"/>
      <c r="I143" s="57"/>
      <c r="J143" s="57"/>
      <c r="K143" s="57"/>
      <c r="L143" s="57"/>
      <c r="N143" s="51"/>
      <c r="P143" s="51"/>
    </row>
    <row r="144" spans="1:16" s="59" customFormat="1" ht="19.5">
      <c r="A144" s="57"/>
      <c r="B144" s="57"/>
      <c r="C144" s="57"/>
      <c r="D144" s="57"/>
      <c r="E144" s="57"/>
      <c r="F144" s="61"/>
      <c r="G144" s="74"/>
      <c r="H144" s="57"/>
      <c r="I144" s="57"/>
      <c r="J144" s="57"/>
      <c r="K144" s="57"/>
      <c r="L144" s="57"/>
      <c r="N144" s="51"/>
      <c r="P144" s="51"/>
    </row>
    <row r="145" spans="1:16" s="59" customFormat="1" ht="19.5">
      <c r="A145" s="57"/>
      <c r="B145" s="57"/>
      <c r="C145" s="57"/>
      <c r="D145" s="57"/>
      <c r="E145" s="57"/>
      <c r="F145" s="61"/>
      <c r="G145" s="74"/>
      <c r="H145" s="57"/>
      <c r="I145" s="57"/>
      <c r="J145" s="57"/>
      <c r="K145" s="57"/>
      <c r="L145" s="57"/>
      <c r="N145" s="51"/>
      <c r="P145" s="51"/>
    </row>
    <row r="146" spans="1:16" s="59" customFormat="1" ht="19.5">
      <c r="A146" s="57"/>
      <c r="B146" s="57"/>
      <c r="C146" s="57"/>
      <c r="D146" s="57"/>
      <c r="E146" s="57"/>
      <c r="F146" s="61"/>
      <c r="G146" s="74"/>
      <c r="H146" s="57"/>
      <c r="I146" s="57"/>
      <c r="J146" s="57"/>
      <c r="K146" s="57"/>
      <c r="L146" s="57"/>
      <c r="N146" s="51"/>
      <c r="P146" s="51"/>
    </row>
    <row r="147" spans="1:16" s="59" customFormat="1" ht="19.5">
      <c r="A147" s="57"/>
      <c r="B147" s="57"/>
      <c r="C147" s="57"/>
      <c r="D147" s="57"/>
      <c r="E147" s="57"/>
      <c r="F147" s="61"/>
      <c r="G147" s="74"/>
      <c r="H147" s="57"/>
      <c r="I147" s="57"/>
      <c r="J147" s="57"/>
      <c r="K147" s="57"/>
      <c r="L147" s="57"/>
      <c r="N147" s="51"/>
      <c r="P147" s="51"/>
    </row>
    <row r="148" spans="1:16" s="59" customFormat="1" ht="19.5">
      <c r="A148" s="57"/>
      <c r="B148" s="57"/>
      <c r="C148" s="57"/>
      <c r="D148" s="57"/>
      <c r="E148" s="57"/>
      <c r="F148" s="61"/>
      <c r="G148" s="74"/>
      <c r="H148" s="57"/>
      <c r="I148" s="57"/>
      <c r="J148" s="57"/>
      <c r="K148" s="57"/>
      <c r="L148" s="57"/>
      <c r="N148" s="51"/>
      <c r="P148" s="51"/>
    </row>
    <row r="149" spans="1:16" s="59" customFormat="1" ht="19.5">
      <c r="A149" s="57"/>
      <c r="B149" s="57"/>
      <c r="C149" s="57"/>
      <c r="D149" s="57"/>
      <c r="E149" s="57"/>
      <c r="F149" s="61"/>
      <c r="G149" s="74"/>
      <c r="H149" s="57"/>
      <c r="I149" s="57"/>
      <c r="J149" s="57"/>
      <c r="K149" s="57"/>
      <c r="L149" s="57"/>
      <c r="N149" s="51"/>
      <c r="P149" s="51"/>
    </row>
    <row r="150" spans="1:16" s="59" customFormat="1" ht="19.5">
      <c r="A150" s="57"/>
      <c r="B150" s="57"/>
      <c r="C150" s="57"/>
      <c r="D150" s="57"/>
      <c r="E150" s="57"/>
      <c r="F150" s="61"/>
      <c r="G150" s="74"/>
      <c r="H150" s="57"/>
      <c r="I150" s="57"/>
      <c r="J150" s="57"/>
      <c r="K150" s="57"/>
      <c r="L150" s="57"/>
      <c r="N150" s="51"/>
      <c r="P150" s="51"/>
    </row>
    <row r="151" spans="1:16" s="59" customFormat="1" ht="19.5">
      <c r="A151" s="57"/>
      <c r="B151" s="57"/>
      <c r="C151" s="57"/>
      <c r="D151" s="57"/>
      <c r="E151" s="57"/>
      <c r="F151" s="61"/>
      <c r="G151" s="74"/>
      <c r="H151" s="57"/>
      <c r="I151" s="57"/>
      <c r="J151" s="57"/>
      <c r="K151" s="57"/>
      <c r="L151" s="57"/>
      <c r="N151" s="51"/>
      <c r="P151" s="51"/>
    </row>
    <row r="152" spans="1:16" s="59" customFormat="1" ht="19.5">
      <c r="A152" s="57"/>
      <c r="B152" s="57"/>
      <c r="C152" s="57"/>
      <c r="D152" s="57"/>
      <c r="E152" s="57"/>
      <c r="F152" s="61"/>
      <c r="G152" s="74"/>
      <c r="H152" s="57"/>
      <c r="I152" s="57"/>
      <c r="J152" s="57"/>
      <c r="K152" s="57"/>
      <c r="L152" s="57"/>
      <c r="N152" s="51"/>
      <c r="P152" s="51"/>
    </row>
    <row r="153" spans="1:16" s="59" customFormat="1" ht="19.5">
      <c r="A153" s="57"/>
      <c r="B153" s="57"/>
      <c r="C153" s="57"/>
      <c r="D153" s="57"/>
      <c r="E153" s="57"/>
      <c r="F153" s="61"/>
      <c r="G153" s="74"/>
      <c r="H153" s="57"/>
      <c r="I153" s="57"/>
      <c r="J153" s="57"/>
      <c r="K153" s="57"/>
      <c r="L153" s="57"/>
      <c r="N153" s="51"/>
      <c r="P153" s="51"/>
    </row>
    <row r="154" spans="1:16" s="59" customFormat="1" ht="19.5">
      <c r="A154" s="57"/>
      <c r="B154" s="57"/>
      <c r="C154" s="57"/>
      <c r="D154" s="57"/>
      <c r="E154" s="57"/>
      <c r="F154" s="61"/>
      <c r="G154" s="74"/>
      <c r="H154" s="57"/>
      <c r="I154" s="57"/>
      <c r="J154" s="57"/>
      <c r="K154" s="57"/>
      <c r="L154" s="57"/>
      <c r="N154" s="51"/>
      <c r="P154" s="51"/>
    </row>
    <row r="155" spans="1:16" s="59" customFormat="1" ht="19.5">
      <c r="A155" s="57"/>
      <c r="B155" s="57"/>
      <c r="C155" s="57"/>
      <c r="D155" s="57"/>
      <c r="E155" s="57"/>
      <c r="F155" s="61"/>
      <c r="G155" s="74"/>
      <c r="H155" s="57"/>
      <c r="I155" s="57"/>
      <c r="J155" s="57"/>
      <c r="K155" s="57"/>
      <c r="L155" s="57"/>
      <c r="N155" s="51"/>
      <c r="P155" s="51"/>
    </row>
    <row r="156" spans="1:16" s="59" customFormat="1" ht="19.5">
      <c r="A156" s="57"/>
      <c r="B156" s="57"/>
      <c r="C156" s="57"/>
      <c r="D156" s="57"/>
      <c r="E156" s="57"/>
      <c r="F156" s="61"/>
      <c r="G156" s="74"/>
      <c r="H156" s="57"/>
      <c r="I156" s="57"/>
      <c r="J156" s="57"/>
      <c r="K156" s="57"/>
      <c r="L156" s="57"/>
      <c r="N156" s="51"/>
      <c r="P156" s="51"/>
    </row>
    <row r="157" spans="1:16" s="59" customFormat="1" ht="19.5">
      <c r="A157" s="57"/>
      <c r="B157" s="57"/>
      <c r="C157" s="57"/>
      <c r="D157" s="57"/>
      <c r="E157" s="57"/>
      <c r="F157" s="61"/>
      <c r="G157" s="74"/>
      <c r="H157" s="57"/>
      <c r="I157" s="57"/>
      <c r="J157" s="57"/>
      <c r="K157" s="57"/>
      <c r="L157" s="57"/>
      <c r="N157" s="51"/>
      <c r="P157" s="51"/>
    </row>
    <row r="158" spans="1:16" s="59" customFormat="1" ht="19.5">
      <c r="A158" s="57"/>
      <c r="B158" s="57"/>
      <c r="C158" s="57"/>
      <c r="D158" s="57"/>
      <c r="E158" s="57"/>
      <c r="F158" s="61"/>
      <c r="G158" s="74"/>
      <c r="H158" s="57"/>
      <c r="I158" s="57"/>
      <c r="J158" s="57"/>
      <c r="K158" s="57"/>
      <c r="L158" s="57"/>
      <c r="N158" s="51"/>
      <c r="P158" s="51"/>
    </row>
    <row r="159" spans="1:16" s="59" customFormat="1" ht="19.5">
      <c r="A159" s="57"/>
      <c r="B159" s="57"/>
      <c r="C159" s="57"/>
      <c r="D159" s="57"/>
      <c r="E159" s="57"/>
      <c r="F159" s="61"/>
      <c r="G159" s="74"/>
      <c r="H159" s="57"/>
      <c r="I159" s="57"/>
      <c r="J159" s="57"/>
      <c r="K159" s="57"/>
      <c r="L159" s="57"/>
      <c r="N159" s="51"/>
      <c r="P159" s="51"/>
    </row>
    <row r="160" spans="1:16" s="59" customFormat="1" ht="19.5">
      <c r="A160" s="57"/>
      <c r="B160" s="57"/>
      <c r="C160" s="57"/>
      <c r="D160" s="57"/>
      <c r="E160" s="57"/>
      <c r="F160" s="61"/>
      <c r="G160" s="74"/>
      <c r="H160" s="57"/>
      <c r="I160" s="57"/>
      <c r="J160" s="57"/>
      <c r="K160" s="57"/>
      <c r="L160" s="57"/>
      <c r="N160" s="51"/>
      <c r="P160" s="51"/>
    </row>
    <row r="161" spans="1:16" s="59" customFormat="1" ht="19.5">
      <c r="A161" s="57"/>
      <c r="B161" s="57"/>
      <c r="C161" s="57"/>
      <c r="D161" s="57"/>
      <c r="E161" s="57"/>
      <c r="F161" s="61"/>
      <c r="G161" s="74"/>
      <c r="H161" s="57"/>
      <c r="I161" s="57"/>
      <c r="J161" s="57"/>
      <c r="K161" s="57"/>
      <c r="L161" s="57"/>
      <c r="N161" s="51"/>
      <c r="P161" s="51"/>
    </row>
    <row r="162" spans="1:16" s="59" customFormat="1" ht="19.5">
      <c r="A162" s="57"/>
      <c r="B162" s="57"/>
      <c r="C162" s="57"/>
      <c r="D162" s="57"/>
      <c r="E162" s="57"/>
      <c r="F162" s="61"/>
      <c r="G162" s="74"/>
      <c r="H162" s="57"/>
      <c r="I162" s="57"/>
      <c r="J162" s="57"/>
      <c r="K162" s="57"/>
      <c r="L162" s="57"/>
      <c r="N162" s="51"/>
      <c r="P162" s="51"/>
    </row>
    <row r="163" spans="1:16" s="59" customFormat="1" ht="19.5">
      <c r="A163" s="57"/>
      <c r="B163" s="57"/>
      <c r="C163" s="57"/>
      <c r="D163" s="57"/>
      <c r="E163" s="57"/>
      <c r="F163" s="61"/>
      <c r="G163" s="74"/>
      <c r="H163" s="57"/>
      <c r="I163" s="57"/>
      <c r="J163" s="57"/>
      <c r="K163" s="57"/>
      <c r="L163" s="57"/>
      <c r="N163" s="51"/>
      <c r="P163" s="51"/>
    </row>
    <row r="164" spans="1:16" s="59" customFormat="1" ht="19.5">
      <c r="A164" s="57"/>
      <c r="B164" s="57"/>
      <c r="C164" s="57"/>
      <c r="D164" s="57"/>
      <c r="E164" s="57"/>
      <c r="F164" s="61"/>
      <c r="G164" s="74"/>
      <c r="H164" s="57"/>
      <c r="I164" s="57"/>
      <c r="J164" s="57"/>
      <c r="K164" s="57"/>
      <c r="L164" s="57"/>
      <c r="N164" s="51"/>
      <c r="P164" s="51"/>
    </row>
    <row r="165" spans="1:16" s="59" customFormat="1" ht="19.5">
      <c r="A165" s="57"/>
      <c r="B165" s="57"/>
      <c r="C165" s="57"/>
      <c r="D165" s="57"/>
      <c r="E165" s="57"/>
      <c r="F165" s="61"/>
      <c r="G165" s="74"/>
      <c r="H165" s="57"/>
      <c r="I165" s="57"/>
      <c r="J165" s="57"/>
      <c r="K165" s="57"/>
      <c r="L165" s="57"/>
      <c r="N165" s="51"/>
      <c r="P165" s="51"/>
    </row>
    <row r="166" spans="1:16" s="59" customFormat="1" ht="19.5">
      <c r="A166" s="57"/>
      <c r="B166" s="57"/>
      <c r="C166" s="57"/>
      <c r="D166" s="57"/>
      <c r="E166" s="57"/>
      <c r="F166" s="61"/>
      <c r="G166" s="74"/>
      <c r="H166" s="57"/>
      <c r="I166" s="57"/>
      <c r="J166" s="57"/>
      <c r="K166" s="57"/>
      <c r="L166" s="57"/>
      <c r="N166" s="51"/>
      <c r="P166" s="51"/>
    </row>
    <row r="167" spans="1:16" s="59" customFormat="1" ht="19.5">
      <c r="A167" s="57"/>
      <c r="B167" s="57"/>
      <c r="C167" s="57"/>
      <c r="D167" s="57"/>
      <c r="E167" s="57"/>
      <c r="F167" s="61"/>
      <c r="G167" s="74"/>
      <c r="H167" s="57"/>
      <c r="I167" s="57"/>
      <c r="J167" s="57"/>
      <c r="K167" s="57"/>
      <c r="L167" s="57"/>
      <c r="N167" s="51"/>
      <c r="P167" s="51"/>
    </row>
    <row r="168" spans="1:16" s="59" customFormat="1" ht="19.5">
      <c r="A168" s="57"/>
      <c r="B168" s="57"/>
      <c r="C168" s="57"/>
      <c r="D168" s="57"/>
      <c r="E168" s="57"/>
      <c r="F168" s="61"/>
      <c r="G168" s="74"/>
      <c r="H168" s="57"/>
      <c r="I168" s="57"/>
      <c r="J168" s="57"/>
      <c r="K168" s="57"/>
      <c r="L168" s="57"/>
      <c r="N168" s="51"/>
      <c r="P168" s="51"/>
    </row>
    <row r="169" spans="1:16" s="59" customFormat="1" ht="19.5">
      <c r="A169" s="57"/>
      <c r="B169" s="57"/>
      <c r="C169" s="57"/>
      <c r="D169" s="57"/>
      <c r="E169" s="57"/>
      <c r="F169" s="61"/>
      <c r="G169" s="74"/>
      <c r="H169" s="57"/>
      <c r="I169" s="57"/>
      <c r="J169" s="57"/>
      <c r="K169" s="57"/>
      <c r="L169" s="57"/>
      <c r="N169" s="51"/>
      <c r="P169" s="51"/>
    </row>
    <row r="170" spans="1:16" s="59" customFormat="1" ht="19.5">
      <c r="A170" s="57"/>
      <c r="B170" s="57"/>
      <c r="C170" s="57"/>
      <c r="D170" s="57"/>
      <c r="E170" s="57"/>
      <c r="F170" s="61"/>
      <c r="G170" s="74"/>
      <c r="H170" s="57"/>
      <c r="I170" s="57"/>
      <c r="J170" s="57"/>
      <c r="K170" s="57"/>
      <c r="L170" s="57"/>
      <c r="N170" s="51"/>
      <c r="P170" s="51"/>
    </row>
    <row r="171" spans="1:16" s="59" customFormat="1" ht="19.5">
      <c r="A171" s="57"/>
      <c r="B171" s="57"/>
      <c r="C171" s="57"/>
      <c r="D171" s="57"/>
      <c r="E171" s="57"/>
      <c r="F171" s="61"/>
      <c r="G171" s="74"/>
      <c r="H171" s="57"/>
      <c r="I171" s="57"/>
      <c r="J171" s="57"/>
      <c r="K171" s="57"/>
      <c r="L171" s="57"/>
      <c r="N171" s="51"/>
      <c r="P171" s="51"/>
    </row>
    <row r="172" spans="1:16" s="59" customFormat="1" ht="19.5">
      <c r="A172" s="57"/>
      <c r="B172" s="57"/>
      <c r="C172" s="57"/>
      <c r="D172" s="57"/>
      <c r="E172" s="57"/>
      <c r="F172" s="61"/>
      <c r="G172" s="74"/>
      <c r="H172" s="57"/>
      <c r="I172" s="57"/>
      <c r="J172" s="57"/>
      <c r="K172" s="57"/>
      <c r="L172" s="57"/>
      <c r="N172" s="51"/>
      <c r="P172" s="51"/>
    </row>
    <row r="173" spans="1:16" s="59" customFormat="1" ht="19.5">
      <c r="A173" s="57"/>
      <c r="B173" s="57"/>
      <c r="C173" s="57"/>
      <c r="D173" s="57"/>
      <c r="E173" s="57"/>
      <c r="F173" s="61"/>
      <c r="G173" s="74"/>
      <c r="H173" s="57"/>
      <c r="I173" s="57"/>
      <c r="J173" s="57"/>
      <c r="K173" s="57"/>
      <c r="L173" s="57"/>
      <c r="N173" s="51"/>
      <c r="P173" s="51"/>
    </row>
    <row r="174" spans="1:16" s="59" customFormat="1" ht="19.5">
      <c r="A174" s="57"/>
      <c r="B174" s="57"/>
      <c r="C174" s="57"/>
      <c r="D174" s="57"/>
      <c r="E174" s="57"/>
      <c r="F174" s="61"/>
      <c r="G174" s="74"/>
      <c r="H174" s="57"/>
      <c r="I174" s="57"/>
      <c r="J174" s="57"/>
      <c r="K174" s="57"/>
      <c r="L174" s="57"/>
      <c r="N174" s="51"/>
      <c r="P174" s="51"/>
    </row>
    <row r="175" spans="1:16" s="59" customFormat="1" ht="19.5">
      <c r="A175" s="57"/>
      <c r="B175" s="57"/>
      <c r="C175" s="57"/>
      <c r="D175" s="57"/>
      <c r="E175" s="57"/>
      <c r="F175" s="61"/>
      <c r="G175" s="74"/>
      <c r="H175" s="57"/>
      <c r="I175" s="57"/>
      <c r="J175" s="57"/>
      <c r="K175" s="57"/>
      <c r="L175" s="57"/>
      <c r="N175" s="51"/>
      <c r="P175" s="51"/>
    </row>
    <row r="176" spans="1:16" s="59" customFormat="1" ht="19.5">
      <c r="A176" s="57"/>
      <c r="B176" s="57"/>
      <c r="C176" s="57"/>
      <c r="D176" s="57"/>
      <c r="E176" s="57"/>
      <c r="F176" s="61"/>
      <c r="G176" s="74"/>
      <c r="H176" s="57"/>
      <c r="I176" s="57"/>
      <c r="J176" s="57"/>
      <c r="K176" s="57"/>
      <c r="L176" s="57"/>
      <c r="N176" s="51"/>
      <c r="P176" s="51"/>
    </row>
    <row r="177" spans="1:16" s="59" customFormat="1" ht="19.5">
      <c r="A177" s="57"/>
      <c r="B177" s="57"/>
      <c r="C177" s="57"/>
      <c r="D177" s="57"/>
      <c r="E177" s="57"/>
      <c r="F177" s="61"/>
      <c r="G177" s="74"/>
      <c r="H177" s="57"/>
      <c r="I177" s="57"/>
      <c r="J177" s="57"/>
      <c r="K177" s="57"/>
      <c r="L177" s="57"/>
      <c r="N177" s="51"/>
      <c r="P177" s="51"/>
    </row>
    <row r="178" spans="1:16" s="59" customFormat="1" ht="19.5">
      <c r="A178" s="57"/>
      <c r="B178" s="57"/>
      <c r="C178" s="57"/>
      <c r="D178" s="57"/>
      <c r="E178" s="57"/>
      <c r="F178" s="61"/>
      <c r="G178" s="74"/>
      <c r="H178" s="57"/>
      <c r="I178" s="57"/>
      <c r="J178" s="57"/>
      <c r="K178" s="57"/>
      <c r="L178" s="57"/>
      <c r="N178" s="51"/>
      <c r="P178" s="51"/>
    </row>
    <row r="179" spans="1:16" s="59" customFormat="1" ht="19.5">
      <c r="A179" s="57"/>
      <c r="B179" s="57"/>
      <c r="C179" s="57"/>
      <c r="D179" s="57"/>
      <c r="E179" s="57"/>
      <c r="F179" s="61"/>
      <c r="G179" s="74"/>
      <c r="H179" s="57"/>
      <c r="I179" s="57"/>
      <c r="J179" s="57"/>
      <c r="K179" s="57"/>
      <c r="L179" s="57"/>
      <c r="N179" s="51"/>
      <c r="P179" s="51"/>
    </row>
    <row r="180" spans="1:16" s="59" customFormat="1" ht="19.5">
      <c r="A180" s="57"/>
      <c r="B180" s="57"/>
      <c r="C180" s="57"/>
      <c r="D180" s="57"/>
      <c r="E180" s="57"/>
      <c r="F180" s="61"/>
      <c r="G180" s="74"/>
      <c r="H180" s="57"/>
      <c r="I180" s="57"/>
      <c r="J180" s="57"/>
      <c r="K180" s="57"/>
      <c r="L180" s="57"/>
      <c r="N180" s="51"/>
      <c r="P180" s="51"/>
    </row>
    <row r="181" spans="1:16" s="59" customFormat="1" ht="19.5">
      <c r="A181" s="57"/>
      <c r="B181" s="57"/>
      <c r="C181" s="57"/>
      <c r="D181" s="57"/>
      <c r="E181" s="57"/>
      <c r="F181" s="61"/>
      <c r="G181" s="74"/>
      <c r="H181" s="57"/>
      <c r="I181" s="57"/>
      <c r="J181" s="57"/>
      <c r="K181" s="57"/>
      <c r="L181" s="57"/>
      <c r="N181" s="51"/>
      <c r="P181" s="51"/>
    </row>
    <row r="182" spans="1:16" s="59" customFormat="1" ht="19.5">
      <c r="A182" s="57"/>
      <c r="B182" s="57"/>
      <c r="C182" s="57"/>
      <c r="D182" s="57"/>
      <c r="E182" s="57"/>
      <c r="F182" s="61"/>
      <c r="G182" s="74"/>
      <c r="H182" s="57"/>
      <c r="I182" s="57"/>
      <c r="J182" s="57"/>
      <c r="K182" s="57"/>
      <c r="L182" s="57"/>
      <c r="N182" s="51"/>
      <c r="P182" s="51"/>
    </row>
    <row r="183" spans="1:16" s="59" customFormat="1" ht="19.5">
      <c r="A183" s="57"/>
      <c r="B183" s="57"/>
      <c r="C183" s="57"/>
      <c r="D183" s="57"/>
      <c r="E183" s="57"/>
      <c r="F183" s="61"/>
      <c r="G183" s="74"/>
      <c r="H183" s="57"/>
      <c r="I183" s="57"/>
      <c r="J183" s="57"/>
      <c r="K183" s="57"/>
      <c r="L183" s="57"/>
      <c r="N183" s="51"/>
      <c r="P183" s="51"/>
    </row>
    <row r="184" spans="1:16" s="59" customFormat="1" ht="19.5">
      <c r="A184" s="57"/>
      <c r="B184" s="57"/>
      <c r="C184" s="57"/>
      <c r="D184" s="57"/>
      <c r="E184" s="57"/>
      <c r="F184" s="61"/>
      <c r="G184" s="74"/>
      <c r="H184" s="57"/>
      <c r="I184" s="57"/>
      <c r="J184" s="57"/>
      <c r="K184" s="57"/>
      <c r="L184" s="57"/>
      <c r="N184" s="51"/>
      <c r="P184" s="51"/>
    </row>
    <row r="185" spans="1:16" s="59" customFormat="1" ht="19.5">
      <c r="A185" s="57"/>
      <c r="B185" s="57"/>
      <c r="C185" s="57"/>
      <c r="D185" s="57"/>
      <c r="E185" s="57"/>
      <c r="F185" s="61"/>
      <c r="G185" s="74"/>
      <c r="H185" s="57"/>
      <c r="I185" s="57"/>
      <c r="J185" s="57"/>
      <c r="K185" s="57"/>
      <c r="L185" s="57"/>
      <c r="N185" s="51"/>
      <c r="P185" s="51"/>
    </row>
    <row r="186" spans="1:16" s="59" customFormat="1" ht="19.5">
      <c r="A186" s="57"/>
      <c r="B186" s="57"/>
      <c r="C186" s="57"/>
      <c r="D186" s="57"/>
      <c r="E186" s="57"/>
      <c r="F186" s="61"/>
      <c r="G186" s="74"/>
      <c r="H186" s="57"/>
      <c r="I186" s="57"/>
      <c r="J186" s="57"/>
      <c r="K186" s="57"/>
      <c r="L186" s="57"/>
      <c r="N186" s="51"/>
      <c r="P186" s="51"/>
    </row>
    <row r="187" spans="1:16" s="59" customFormat="1" ht="19.5">
      <c r="A187" s="57"/>
      <c r="B187" s="57"/>
      <c r="C187" s="57"/>
      <c r="D187" s="57"/>
      <c r="E187" s="57"/>
      <c r="F187" s="61"/>
      <c r="G187" s="74"/>
      <c r="H187" s="57"/>
      <c r="I187" s="57"/>
      <c r="J187" s="57"/>
      <c r="K187" s="57"/>
      <c r="L187" s="57"/>
      <c r="N187" s="51"/>
      <c r="P187" s="51"/>
    </row>
    <row r="188" spans="1:16" s="59" customFormat="1" ht="19.5">
      <c r="A188" s="57"/>
      <c r="B188" s="57"/>
      <c r="C188" s="57"/>
      <c r="D188" s="57"/>
      <c r="E188" s="57"/>
      <c r="F188" s="61"/>
      <c r="G188" s="74"/>
      <c r="N188" s="51"/>
      <c r="P188" s="51"/>
    </row>
    <row r="189" spans="1:16" s="59" customFormat="1" ht="19.5">
      <c r="A189" s="57"/>
      <c r="B189" s="57"/>
      <c r="C189" s="57"/>
      <c r="D189" s="57"/>
      <c r="E189" s="57"/>
      <c r="F189" s="61"/>
      <c r="G189" s="74"/>
      <c r="N189" s="51"/>
      <c r="P189" s="51"/>
    </row>
    <row r="190" spans="1:16" s="59" customFormat="1" ht="19.5">
      <c r="A190" s="57"/>
      <c r="B190" s="57"/>
      <c r="C190" s="57"/>
      <c r="D190" s="57"/>
      <c r="E190" s="57"/>
      <c r="F190" s="61"/>
      <c r="G190" s="74"/>
      <c r="N190" s="51"/>
      <c r="P190" s="51"/>
    </row>
    <row r="191" spans="1:16" s="59" customFormat="1" ht="19.5">
      <c r="A191" s="57"/>
      <c r="B191" s="57"/>
      <c r="C191" s="57"/>
      <c r="D191" s="57"/>
      <c r="E191" s="57"/>
      <c r="F191" s="61"/>
      <c r="G191" s="74"/>
      <c r="N191" s="51"/>
      <c r="P191" s="51"/>
    </row>
    <row r="192" spans="1:16" s="59" customFormat="1" ht="19.5">
      <c r="A192" s="57"/>
      <c r="B192" s="57"/>
      <c r="C192" s="57"/>
      <c r="D192" s="57"/>
      <c r="E192" s="57"/>
      <c r="F192" s="61"/>
      <c r="G192" s="74"/>
      <c r="N192" s="51"/>
      <c r="P192" s="51"/>
    </row>
    <row r="193" spans="1:16" s="59" customFormat="1" ht="19.5">
      <c r="A193" s="57"/>
      <c r="B193" s="57"/>
      <c r="C193" s="57"/>
      <c r="D193" s="57"/>
      <c r="E193" s="57"/>
      <c r="F193" s="61"/>
      <c r="G193" s="74"/>
      <c r="N193" s="51"/>
      <c r="P193" s="51"/>
    </row>
    <row r="194" spans="1:16" s="59" customFormat="1" ht="19.5">
      <c r="A194" s="57"/>
      <c r="B194" s="57"/>
      <c r="C194" s="57"/>
      <c r="D194" s="57"/>
      <c r="E194" s="57"/>
      <c r="F194" s="61"/>
      <c r="G194" s="74"/>
      <c r="N194" s="51"/>
      <c r="P194" s="51"/>
    </row>
    <row r="195" spans="1:16" s="59" customFormat="1" ht="19.5">
      <c r="A195" s="57"/>
      <c r="B195" s="57"/>
      <c r="C195" s="57"/>
      <c r="D195" s="57"/>
      <c r="E195" s="57"/>
      <c r="F195" s="61"/>
      <c r="G195" s="74"/>
      <c r="N195" s="51"/>
      <c r="P195" s="51"/>
    </row>
    <row r="196" spans="1:16" s="59" customFormat="1" ht="19.5">
      <c r="A196" s="57"/>
      <c r="B196" s="57"/>
      <c r="C196" s="57"/>
      <c r="D196" s="57"/>
      <c r="E196" s="57"/>
      <c r="F196" s="61"/>
      <c r="G196" s="74"/>
      <c r="N196" s="51"/>
      <c r="P196" s="51"/>
    </row>
    <row r="197" spans="1:16" s="59" customFormat="1" ht="19.5">
      <c r="A197" s="57"/>
      <c r="B197" s="57"/>
      <c r="C197" s="57"/>
      <c r="D197" s="57"/>
      <c r="E197" s="57"/>
      <c r="F197" s="61"/>
      <c r="G197" s="74"/>
      <c r="N197" s="51"/>
      <c r="P197" s="51"/>
    </row>
    <row r="198" spans="1:16" s="59" customFormat="1" ht="19.5">
      <c r="A198" s="57"/>
      <c r="B198" s="57"/>
      <c r="C198" s="57"/>
      <c r="D198" s="57"/>
      <c r="E198" s="57"/>
      <c r="F198" s="61"/>
      <c r="G198" s="74"/>
      <c r="N198" s="51"/>
      <c r="P198" s="51"/>
    </row>
    <row r="199" spans="1:16" s="59" customFormat="1" ht="19.5">
      <c r="A199" s="57"/>
      <c r="B199" s="57"/>
      <c r="C199" s="57"/>
      <c r="D199" s="57"/>
      <c r="E199" s="57"/>
      <c r="F199" s="61"/>
      <c r="G199" s="74"/>
      <c r="N199" s="51"/>
      <c r="P199" s="51"/>
    </row>
    <row r="200" spans="1:16" s="59" customFormat="1" ht="19.5">
      <c r="A200" s="57"/>
      <c r="B200" s="57"/>
      <c r="C200" s="57"/>
      <c r="D200" s="57"/>
      <c r="E200" s="57"/>
      <c r="F200" s="61"/>
      <c r="G200" s="74"/>
      <c r="N200" s="51"/>
      <c r="P200" s="51"/>
    </row>
    <row r="201" spans="1:16" s="59" customFormat="1" ht="19.5">
      <c r="A201" s="57"/>
      <c r="B201" s="57"/>
      <c r="C201" s="57"/>
      <c r="D201" s="57"/>
      <c r="E201" s="57"/>
      <c r="F201" s="61"/>
      <c r="G201" s="74"/>
      <c r="N201" s="51"/>
      <c r="P201" s="51"/>
    </row>
    <row r="202" spans="1:16" s="59" customFormat="1" ht="19.5">
      <c r="A202" s="57"/>
      <c r="B202" s="57"/>
      <c r="C202" s="57"/>
      <c r="D202" s="57"/>
      <c r="E202" s="57"/>
      <c r="F202" s="61"/>
      <c r="G202" s="74"/>
      <c r="N202" s="51"/>
      <c r="P202" s="51"/>
    </row>
  </sheetData>
  <mergeCells count="12">
    <mergeCell ref="C4:C6"/>
    <mergeCell ref="J2:K3"/>
    <mergeCell ref="D2:D6"/>
    <mergeCell ref="E2:E6"/>
    <mergeCell ref="A1:L1"/>
    <mergeCell ref="A2:C3"/>
    <mergeCell ref="F2:F6"/>
    <mergeCell ref="G2:G6"/>
    <mergeCell ref="H2:I3"/>
    <mergeCell ref="L2:L6"/>
    <mergeCell ref="A4:A6"/>
    <mergeCell ref="B4:B6"/>
  </mergeCells>
  <phoneticPr fontId="0" type="noConversion"/>
  <pageMargins left="0.7" right="0.7" top="0.75" bottom="0.75" header="0.3" footer="0.3"/>
  <pageSetup paperSize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O193"/>
  <sheetViews>
    <sheetView workbookViewId="0">
      <selection activeCell="M27" sqref="M27"/>
    </sheetView>
  </sheetViews>
  <sheetFormatPr defaultRowHeight="18.75" outlineLevelCol="1"/>
  <cols>
    <col min="1" max="1" width="6" style="63" customWidth="1"/>
    <col min="2" max="2" width="21" style="75" customWidth="1"/>
    <col min="3" max="8" width="8.7109375" style="75" customWidth="1"/>
    <col min="9" max="11" width="8.7109375" style="62" customWidth="1" outlineLevel="1"/>
    <col min="12" max="12" width="9.5703125" style="62" customWidth="1" outlineLevel="1"/>
    <col min="13" max="13" width="12.7109375" style="64" customWidth="1"/>
    <col min="14" max="14" width="13.28515625" style="146" customWidth="1"/>
    <col min="15" max="15" width="9.140625" style="64"/>
    <col min="16" max="16" width="6.42578125" style="146" customWidth="1"/>
    <col min="17" max="18" width="9.140625" style="64"/>
    <col min="19" max="19" width="18.140625" style="64" bestFit="1" customWidth="1"/>
    <col min="20" max="39" width="9.140625" style="64"/>
    <col min="40" max="40" width="11.140625" style="64" customWidth="1"/>
    <col min="41" max="41" width="15" style="64" customWidth="1"/>
    <col min="42" max="16384" width="9.140625" style="64"/>
  </cols>
  <sheetData>
    <row r="1" spans="1:41" s="135" customFormat="1" ht="24" thickBot="1">
      <c r="A1" s="241" t="s">
        <v>69</v>
      </c>
      <c r="B1" s="242"/>
      <c r="C1" s="242"/>
      <c r="D1" s="242"/>
      <c r="E1" s="242"/>
      <c r="F1" s="242"/>
      <c r="G1" s="242"/>
      <c r="H1" s="242"/>
      <c r="I1" s="242"/>
      <c r="J1" s="242"/>
      <c r="K1" s="242"/>
      <c r="L1" s="242"/>
      <c r="N1" s="143"/>
      <c r="P1" s="143"/>
    </row>
    <row r="2" spans="1:41" s="96" customFormat="1" ht="17.25" customHeight="1" thickBot="1">
      <c r="A2" s="249" t="s">
        <v>74</v>
      </c>
      <c r="B2" s="235" t="s">
        <v>35</v>
      </c>
      <c r="C2" s="256" t="s">
        <v>2</v>
      </c>
      <c r="D2" s="257"/>
      <c r="E2" s="257"/>
      <c r="F2" s="257"/>
      <c r="G2" s="257"/>
      <c r="H2" s="257"/>
      <c r="I2" s="257"/>
      <c r="J2" s="257"/>
      <c r="K2" s="258"/>
      <c r="L2" s="240" t="s">
        <v>68</v>
      </c>
      <c r="N2" s="153"/>
      <c r="P2" s="153"/>
    </row>
    <row r="3" spans="1:41" s="96" customFormat="1" ht="36.75" customHeight="1" thickBot="1">
      <c r="A3" s="247"/>
      <c r="B3" s="235"/>
      <c r="C3" s="259"/>
      <c r="D3" s="260"/>
      <c r="E3" s="260"/>
      <c r="F3" s="260"/>
      <c r="G3" s="260"/>
      <c r="H3" s="260"/>
      <c r="I3" s="260"/>
      <c r="J3" s="260"/>
      <c r="K3" s="261"/>
      <c r="L3" s="240"/>
      <c r="N3" s="153"/>
      <c r="P3" s="153"/>
    </row>
    <row r="4" spans="1:41" s="96" customFormat="1" ht="17.25" customHeight="1" thickBot="1">
      <c r="A4" s="247"/>
      <c r="B4" s="235"/>
      <c r="C4" s="250" t="s">
        <v>70</v>
      </c>
      <c r="D4" s="240" t="s">
        <v>71</v>
      </c>
      <c r="E4" s="240" t="s">
        <v>72</v>
      </c>
      <c r="F4" s="240" t="s">
        <v>73</v>
      </c>
      <c r="G4" s="240" t="s">
        <v>47</v>
      </c>
      <c r="H4" s="240" t="s">
        <v>48</v>
      </c>
      <c r="I4" s="240" t="s">
        <v>58</v>
      </c>
      <c r="J4" s="240" t="s">
        <v>61</v>
      </c>
      <c r="K4" s="235" t="s">
        <v>62</v>
      </c>
      <c r="L4" s="240"/>
      <c r="N4" s="153"/>
      <c r="P4" s="153"/>
    </row>
    <row r="5" spans="1:41" s="96" customFormat="1" ht="17.25" thickBot="1">
      <c r="A5" s="247"/>
      <c r="B5" s="235"/>
      <c r="C5" s="251"/>
      <c r="D5" s="240"/>
      <c r="E5" s="240"/>
      <c r="F5" s="240"/>
      <c r="G5" s="240"/>
      <c r="H5" s="240"/>
      <c r="I5" s="240"/>
      <c r="J5" s="240"/>
      <c r="K5" s="235"/>
      <c r="L5" s="240"/>
      <c r="N5" s="153"/>
      <c r="P5" s="153"/>
    </row>
    <row r="6" spans="1:41" s="96" customFormat="1" ht="17.25" thickBot="1">
      <c r="A6" s="247"/>
      <c r="B6" s="235"/>
      <c r="C6" s="252"/>
      <c r="D6" s="240"/>
      <c r="E6" s="240"/>
      <c r="F6" s="240"/>
      <c r="G6" s="240"/>
      <c r="H6" s="240"/>
      <c r="I6" s="240"/>
      <c r="J6" s="240"/>
      <c r="K6" s="235"/>
      <c r="L6" s="240"/>
      <c r="N6" s="153"/>
      <c r="P6" s="153"/>
    </row>
    <row r="7" spans="1:41" s="5" customFormat="1" ht="13.5" thickBot="1">
      <c r="A7" s="138"/>
      <c r="B7" s="138"/>
      <c r="C7" s="165">
        <v>3</v>
      </c>
      <c r="D7" s="138">
        <v>1</v>
      </c>
      <c r="E7" s="138">
        <v>2</v>
      </c>
      <c r="F7" s="138">
        <v>3</v>
      </c>
      <c r="G7" s="138">
        <v>4</v>
      </c>
      <c r="H7" s="138">
        <v>5</v>
      </c>
      <c r="I7" s="138">
        <v>6</v>
      </c>
      <c r="J7" s="138">
        <v>7</v>
      </c>
      <c r="K7" s="138">
        <v>8</v>
      </c>
      <c r="L7" s="138">
        <v>9</v>
      </c>
      <c r="N7" s="144"/>
      <c r="P7" s="144"/>
    </row>
    <row r="8" spans="1:41" s="17" customFormat="1" ht="24" customHeight="1">
      <c r="A8" s="13">
        <v>1</v>
      </c>
      <c r="B8" s="76" t="s">
        <v>4</v>
      </c>
      <c r="C8" s="166">
        <v>11753</v>
      </c>
      <c r="D8" s="14">
        <v>12498.61</v>
      </c>
      <c r="E8" s="14">
        <v>13387</v>
      </c>
      <c r="F8" s="14">
        <v>15296.31</v>
      </c>
      <c r="G8" s="14">
        <v>16894.71</v>
      </c>
      <c r="H8" s="14">
        <v>20197.32</v>
      </c>
      <c r="I8" s="14">
        <v>23412</v>
      </c>
      <c r="J8" s="14">
        <v>27178</v>
      </c>
      <c r="K8" s="14">
        <v>29514.2</v>
      </c>
      <c r="L8" s="14"/>
      <c r="M8" s="89"/>
      <c r="N8" s="158"/>
      <c r="O8" s="42"/>
      <c r="P8" s="108"/>
      <c r="Q8" s="42"/>
      <c r="R8" s="105"/>
      <c r="AN8" s="82"/>
      <c r="AO8" s="82"/>
    </row>
    <row r="9" spans="1:41" s="17" customFormat="1" ht="24" customHeight="1">
      <c r="A9" s="20">
        <v>2</v>
      </c>
      <c r="B9" s="77" t="s">
        <v>5</v>
      </c>
      <c r="C9" s="167">
        <v>5913.02</v>
      </c>
      <c r="D9" s="19">
        <v>6057.97</v>
      </c>
      <c r="E9" s="19">
        <v>5521.64</v>
      </c>
      <c r="F9" s="19">
        <v>5795.98</v>
      </c>
      <c r="G9" s="19">
        <v>6942.14</v>
      </c>
      <c r="H9" s="19">
        <v>6753.76</v>
      </c>
      <c r="I9" s="19">
        <v>8846.14</v>
      </c>
      <c r="J9" s="19">
        <v>7613.9</v>
      </c>
      <c r="K9" s="19">
        <v>10524.88</v>
      </c>
      <c r="L9" s="19"/>
      <c r="M9" s="89"/>
      <c r="N9" s="158"/>
      <c r="O9" s="42"/>
      <c r="P9" s="105"/>
      <c r="Q9" s="42"/>
      <c r="R9" s="105"/>
      <c r="AN9" s="82"/>
      <c r="AO9" s="82"/>
    </row>
    <row r="10" spans="1:41" s="17" customFormat="1" ht="24" customHeight="1">
      <c r="A10" s="20">
        <v>3</v>
      </c>
      <c r="B10" s="77" t="s">
        <v>46</v>
      </c>
      <c r="C10" s="167">
        <v>4384.21</v>
      </c>
      <c r="D10" s="19">
        <v>4507.2299999999996</v>
      </c>
      <c r="E10" s="19">
        <v>4891.2</v>
      </c>
      <c r="F10" s="19">
        <v>5146.01</v>
      </c>
      <c r="G10" s="19">
        <v>4840.7</v>
      </c>
      <c r="H10" s="19">
        <v>5011.43</v>
      </c>
      <c r="I10" s="19">
        <v>5116</v>
      </c>
      <c r="J10" s="19">
        <v>4771.08</v>
      </c>
      <c r="K10" s="19">
        <v>7139</v>
      </c>
      <c r="L10" s="19"/>
      <c r="M10" s="89"/>
      <c r="N10" s="158"/>
      <c r="O10" s="42"/>
      <c r="P10" s="105"/>
      <c r="Q10" s="42"/>
      <c r="R10" s="105"/>
      <c r="S10" s="105"/>
      <c r="AN10" s="82"/>
      <c r="AO10" s="82"/>
    </row>
    <row r="11" spans="1:41" s="17" customFormat="1" ht="24" customHeight="1">
      <c r="A11" s="20">
        <v>4</v>
      </c>
      <c r="B11" s="77" t="s">
        <v>6</v>
      </c>
      <c r="C11" s="167">
        <v>284.25</v>
      </c>
      <c r="D11" s="19">
        <v>229.56</v>
      </c>
      <c r="E11" s="19">
        <v>229.06</v>
      </c>
      <c r="F11" s="19">
        <v>221.89</v>
      </c>
      <c r="G11" s="19">
        <v>259.75</v>
      </c>
      <c r="H11" s="19">
        <v>266.91000000000003</v>
      </c>
      <c r="I11" s="19">
        <v>263.45999999999998</v>
      </c>
      <c r="J11" s="19">
        <v>285.5</v>
      </c>
      <c r="K11" s="19">
        <v>387.87</v>
      </c>
      <c r="L11" s="19"/>
      <c r="M11" s="89"/>
      <c r="N11" s="158"/>
      <c r="O11" s="42"/>
      <c r="P11" s="107"/>
      <c r="Q11" s="42"/>
      <c r="R11" s="105"/>
      <c r="AN11" s="82"/>
      <c r="AO11" s="82"/>
    </row>
    <row r="12" spans="1:41" s="17" customFormat="1" ht="24" customHeight="1">
      <c r="A12" s="20">
        <v>5</v>
      </c>
      <c r="B12" s="77" t="s">
        <v>7</v>
      </c>
      <c r="C12" s="167">
        <v>2831.74</v>
      </c>
      <c r="D12" s="19">
        <v>2023.35</v>
      </c>
      <c r="E12" s="19">
        <v>3000.83</v>
      </c>
      <c r="F12" s="19">
        <v>4072.31</v>
      </c>
      <c r="G12" s="19">
        <v>3800.63</v>
      </c>
      <c r="H12" s="19">
        <v>3749.53</v>
      </c>
      <c r="I12" s="19">
        <v>3304.18</v>
      </c>
      <c r="J12" s="19">
        <v>3951.55</v>
      </c>
      <c r="K12" s="19">
        <v>4345.7700000000004</v>
      </c>
      <c r="L12" s="14"/>
      <c r="M12" s="89"/>
      <c r="N12" s="158"/>
      <c r="O12" s="42"/>
      <c r="P12" s="107"/>
      <c r="Q12" s="42"/>
      <c r="R12" s="105"/>
      <c r="AN12" s="82"/>
      <c r="AO12" s="82"/>
    </row>
    <row r="13" spans="1:41" s="17" customFormat="1" ht="24" customHeight="1">
      <c r="A13" s="20">
        <v>6</v>
      </c>
      <c r="B13" s="77" t="s">
        <v>8</v>
      </c>
      <c r="C13" s="167">
        <v>165</v>
      </c>
      <c r="D13" s="19">
        <v>6610.07</v>
      </c>
      <c r="E13" s="19">
        <v>0</v>
      </c>
      <c r="F13" s="19">
        <v>0</v>
      </c>
      <c r="G13" s="19">
        <v>2657</v>
      </c>
      <c r="H13" s="19">
        <v>4413</v>
      </c>
      <c r="I13" s="19">
        <v>0</v>
      </c>
      <c r="J13" s="19">
        <v>0</v>
      </c>
      <c r="K13" s="19">
        <v>5000</v>
      </c>
      <c r="L13" s="19"/>
      <c r="M13" s="89"/>
      <c r="N13" s="158"/>
      <c r="O13" s="42"/>
      <c r="P13" s="107"/>
      <c r="Q13" s="42"/>
      <c r="R13" s="105"/>
      <c r="AN13" s="82"/>
      <c r="AO13" s="82"/>
    </row>
    <row r="14" spans="1:41" s="17" customFormat="1" ht="24" customHeight="1">
      <c r="A14" s="20">
        <v>7</v>
      </c>
      <c r="B14" s="77" t="s">
        <v>9</v>
      </c>
      <c r="C14" s="167">
        <v>1077.55</v>
      </c>
      <c r="D14" s="19">
        <v>1238.71</v>
      </c>
      <c r="E14" s="19">
        <v>1218.98</v>
      </c>
      <c r="F14" s="19">
        <v>1372.77</v>
      </c>
      <c r="G14" s="19">
        <v>1481.3</v>
      </c>
      <c r="H14" s="19">
        <v>2811.77</v>
      </c>
      <c r="I14" s="19">
        <v>294.33</v>
      </c>
      <c r="J14" s="19">
        <v>565.73</v>
      </c>
      <c r="K14" s="19">
        <v>2376.83</v>
      </c>
      <c r="L14" s="14"/>
      <c r="M14" s="89"/>
      <c r="N14" s="158"/>
      <c r="O14" s="42"/>
      <c r="P14" s="107"/>
      <c r="Q14" s="42"/>
      <c r="R14" s="105"/>
      <c r="AN14" s="82"/>
      <c r="AO14" s="82"/>
    </row>
    <row r="15" spans="1:41" s="17" customFormat="1" ht="24" customHeight="1">
      <c r="A15" s="20">
        <v>8</v>
      </c>
      <c r="B15" s="77" t="s">
        <v>34</v>
      </c>
      <c r="C15" s="167">
        <v>1724.13</v>
      </c>
      <c r="D15" s="19">
        <v>756.14</v>
      </c>
      <c r="E15" s="19">
        <v>0</v>
      </c>
      <c r="F15" s="19">
        <v>50.05</v>
      </c>
      <c r="G15" s="19">
        <v>229.04</v>
      </c>
      <c r="H15" s="19">
        <v>0</v>
      </c>
      <c r="I15" s="19">
        <v>964</v>
      </c>
      <c r="J15" s="19">
        <v>2868.46</v>
      </c>
      <c r="K15" s="19">
        <v>1986.57</v>
      </c>
      <c r="L15" s="14"/>
      <c r="M15" s="89"/>
      <c r="N15" s="158"/>
      <c r="O15" s="42"/>
      <c r="P15" s="107"/>
      <c r="Q15" s="42"/>
      <c r="R15" s="105"/>
      <c r="AN15" s="82"/>
      <c r="AO15" s="82"/>
    </row>
    <row r="16" spans="1:41" s="17" customFormat="1" ht="24" customHeight="1" thickBot="1">
      <c r="A16" s="8">
        <v>9</v>
      </c>
      <c r="B16" s="78" t="s">
        <v>10</v>
      </c>
      <c r="C16" s="168">
        <v>1118.6600000000001</v>
      </c>
      <c r="D16" s="23">
        <v>1761.89</v>
      </c>
      <c r="E16" s="23">
        <v>1825.77</v>
      </c>
      <c r="F16" s="23">
        <v>1849.21</v>
      </c>
      <c r="G16" s="23">
        <v>2534.52</v>
      </c>
      <c r="H16" s="23">
        <v>2892.4</v>
      </c>
      <c r="I16" s="23">
        <v>2774.42</v>
      </c>
      <c r="J16" s="23">
        <v>3661.92</v>
      </c>
      <c r="K16" s="82">
        <v>4196.5</v>
      </c>
      <c r="L16" s="23"/>
      <c r="M16" s="89"/>
      <c r="N16" s="158"/>
      <c r="O16" s="42"/>
      <c r="P16" s="107"/>
      <c r="Q16" s="42"/>
      <c r="R16" s="105"/>
      <c r="AN16" s="82"/>
      <c r="AO16" s="82"/>
    </row>
    <row r="17" spans="1:41" s="29" customFormat="1" ht="24" customHeight="1" thickBot="1">
      <c r="A17" s="26"/>
      <c r="B17" s="79" t="s">
        <v>11</v>
      </c>
      <c r="C17" s="169">
        <f t="shared" ref="C17:K17" si="0">SUM(C8:C16)</f>
        <v>29251.56</v>
      </c>
      <c r="D17" s="27">
        <f t="shared" si="0"/>
        <v>35683.53</v>
      </c>
      <c r="E17" s="27">
        <f t="shared" si="0"/>
        <v>30074.480000000003</v>
      </c>
      <c r="F17" s="27">
        <f t="shared" si="0"/>
        <v>33804.530000000006</v>
      </c>
      <c r="G17" s="27">
        <f t="shared" si="0"/>
        <v>39639.79</v>
      </c>
      <c r="H17" s="27">
        <f t="shared" si="0"/>
        <v>46096.12</v>
      </c>
      <c r="I17" s="27">
        <f t="shared" si="0"/>
        <v>44974.53</v>
      </c>
      <c r="J17" s="27">
        <f t="shared" si="0"/>
        <v>50896.140000000007</v>
      </c>
      <c r="K17" s="27">
        <f t="shared" si="0"/>
        <v>65471.62</v>
      </c>
      <c r="L17" s="27">
        <f>SUM(L8:L16)</f>
        <v>0</v>
      </c>
      <c r="M17" s="134"/>
      <c r="N17" s="45"/>
      <c r="O17" s="42"/>
      <c r="P17" s="107"/>
      <c r="Q17" s="42"/>
      <c r="R17" s="105"/>
      <c r="AN17" s="88"/>
      <c r="AO17" s="88"/>
    </row>
    <row r="18" spans="1:41" s="29" customFormat="1" ht="20.25">
      <c r="A18" s="43"/>
      <c r="B18" s="70"/>
      <c r="C18" s="70"/>
      <c r="D18" s="70"/>
      <c r="E18" s="70"/>
      <c r="F18" s="70"/>
      <c r="G18" s="70"/>
      <c r="H18" s="70"/>
      <c r="I18" s="42"/>
      <c r="J18" s="42"/>
      <c r="K18" s="42"/>
      <c r="L18" s="42"/>
      <c r="N18" s="34"/>
      <c r="P18" s="34"/>
    </row>
    <row r="19" spans="1:41" s="10" customFormat="1" ht="20.25">
      <c r="A19" s="46"/>
      <c r="B19" s="71"/>
      <c r="C19" s="71"/>
      <c r="D19" s="71"/>
      <c r="E19" s="71"/>
      <c r="F19" s="71"/>
      <c r="G19" s="71"/>
      <c r="H19" s="71"/>
      <c r="I19" s="45"/>
      <c r="J19" s="45"/>
      <c r="K19" s="45"/>
      <c r="L19" s="45"/>
    </row>
    <row r="20" spans="1:41" s="135" customFormat="1" ht="24" thickBot="1">
      <c r="A20" s="241" t="s">
        <v>69</v>
      </c>
      <c r="B20" s="242"/>
      <c r="C20" s="242"/>
      <c r="D20" s="242"/>
      <c r="E20" s="242"/>
      <c r="F20" s="242"/>
      <c r="G20" s="242"/>
      <c r="H20" s="242"/>
      <c r="I20" s="242"/>
      <c r="J20" s="242"/>
      <c r="K20" s="242"/>
      <c r="L20" s="242"/>
      <c r="N20" s="143"/>
      <c r="P20" s="143"/>
    </row>
    <row r="21" spans="1:41" s="96" customFormat="1" ht="17.25" customHeight="1" thickBot="1">
      <c r="A21" s="249" t="s">
        <v>74</v>
      </c>
      <c r="B21" s="235" t="s">
        <v>35</v>
      </c>
      <c r="C21" s="253" t="s">
        <v>2</v>
      </c>
      <c r="D21" s="254"/>
      <c r="E21" s="254"/>
      <c r="F21" s="254"/>
      <c r="G21" s="254"/>
      <c r="H21" s="254"/>
      <c r="I21" s="254"/>
      <c r="J21" s="254"/>
      <c r="K21" s="255"/>
      <c r="L21" s="240" t="s">
        <v>75</v>
      </c>
      <c r="N21" s="153"/>
      <c r="P21" s="153"/>
    </row>
    <row r="22" spans="1:41" s="96" customFormat="1" ht="36.75" customHeight="1" thickBot="1">
      <c r="A22" s="247"/>
      <c r="B22" s="235"/>
      <c r="C22" s="176"/>
      <c r="D22" s="177"/>
      <c r="E22" s="177"/>
      <c r="F22" s="177"/>
      <c r="G22" s="177"/>
      <c r="H22" s="178"/>
      <c r="I22" s="177"/>
      <c r="J22" s="177"/>
      <c r="K22" s="178"/>
      <c r="L22" s="237"/>
      <c r="N22" s="153"/>
      <c r="P22" s="153"/>
    </row>
    <row r="23" spans="1:41" s="96" customFormat="1" ht="17.25" customHeight="1" thickBot="1">
      <c r="A23" s="247"/>
      <c r="B23" s="235"/>
      <c r="C23" s="250" t="s">
        <v>70</v>
      </c>
      <c r="D23" s="240" t="s">
        <v>71</v>
      </c>
      <c r="E23" s="240" t="s">
        <v>72</v>
      </c>
      <c r="F23" s="240" t="s">
        <v>73</v>
      </c>
      <c r="G23" s="240" t="s">
        <v>47</v>
      </c>
      <c r="H23" s="240" t="s">
        <v>48</v>
      </c>
      <c r="I23" s="240" t="s">
        <v>58</v>
      </c>
      <c r="J23" s="240" t="s">
        <v>61</v>
      </c>
      <c r="K23" s="235" t="s">
        <v>62</v>
      </c>
      <c r="L23" s="240"/>
      <c r="N23" s="153"/>
      <c r="P23" s="153"/>
    </row>
    <row r="24" spans="1:41" s="96" customFormat="1" ht="17.25" thickBot="1">
      <c r="A24" s="247"/>
      <c r="B24" s="235"/>
      <c r="C24" s="251"/>
      <c r="D24" s="240"/>
      <c r="E24" s="240"/>
      <c r="F24" s="240"/>
      <c r="G24" s="240"/>
      <c r="H24" s="240"/>
      <c r="I24" s="240"/>
      <c r="J24" s="240"/>
      <c r="K24" s="235"/>
      <c r="L24" s="240"/>
      <c r="N24" s="153"/>
      <c r="P24" s="153"/>
    </row>
    <row r="25" spans="1:41" s="96" customFormat="1" ht="17.25" thickBot="1">
      <c r="A25" s="247"/>
      <c r="B25" s="235"/>
      <c r="C25" s="252"/>
      <c r="D25" s="240"/>
      <c r="E25" s="240"/>
      <c r="F25" s="240"/>
      <c r="G25" s="240"/>
      <c r="H25" s="240"/>
      <c r="I25" s="240"/>
      <c r="J25" s="240"/>
      <c r="K25" s="235"/>
      <c r="L25" s="240"/>
      <c r="N25" s="153"/>
      <c r="P25" s="153"/>
    </row>
    <row r="26" spans="1:41" s="5" customFormat="1" ht="13.5" thickBot="1">
      <c r="A26" s="138"/>
      <c r="B26" s="138"/>
      <c r="C26" s="165">
        <v>3</v>
      </c>
      <c r="D26" s="138">
        <v>1</v>
      </c>
      <c r="E26" s="138">
        <v>2</v>
      </c>
      <c r="F26" s="138">
        <v>3</v>
      </c>
      <c r="G26" s="138">
        <v>4</v>
      </c>
      <c r="H26" s="138">
        <v>5</v>
      </c>
      <c r="I26" s="138">
        <v>1</v>
      </c>
      <c r="J26" s="138">
        <v>2</v>
      </c>
      <c r="K26" s="138">
        <v>3</v>
      </c>
      <c r="L26" s="138">
        <v>4</v>
      </c>
      <c r="N26" s="144"/>
      <c r="P26" s="144"/>
    </row>
    <row r="27" spans="1:41" s="29" customFormat="1" ht="40.5" customHeight="1" thickBot="1">
      <c r="A27" s="26"/>
      <c r="B27" s="171" t="s">
        <v>76</v>
      </c>
      <c r="C27" s="170">
        <v>292.54000000000002</v>
      </c>
      <c r="D27" s="155">
        <v>356.83</v>
      </c>
      <c r="E27" s="155">
        <v>300.74</v>
      </c>
      <c r="F27" s="155">
        <v>338.04</v>
      </c>
      <c r="G27" s="155">
        <v>396.39</v>
      </c>
      <c r="H27" s="155">
        <v>460.96</v>
      </c>
      <c r="I27" s="155">
        <v>449.74</v>
      </c>
      <c r="J27" s="155">
        <v>508.96</v>
      </c>
      <c r="K27" s="155">
        <v>654.71</v>
      </c>
      <c r="L27" s="27">
        <v>755</v>
      </c>
      <c r="M27" s="134"/>
      <c r="N27" s="45"/>
      <c r="O27" s="42"/>
      <c r="P27" s="107"/>
      <c r="Q27" s="42"/>
      <c r="R27" s="105"/>
      <c r="AN27" s="88"/>
      <c r="AO27" s="88"/>
    </row>
    <row r="28" spans="1:41" s="10" customFormat="1" ht="20.25">
      <c r="A28" s="46"/>
      <c r="B28" s="71"/>
      <c r="C28" s="147"/>
      <c r="D28" s="174"/>
      <c r="E28" s="174"/>
      <c r="F28" s="174"/>
      <c r="G28" s="174"/>
      <c r="H28" s="174"/>
      <c r="I28" s="179"/>
      <c r="J28" s="147"/>
      <c r="K28" s="147"/>
      <c r="L28" s="45"/>
    </row>
    <row r="29" spans="1:41" s="10" customFormat="1" ht="21" thickBot="1">
      <c r="A29" s="46"/>
      <c r="B29" s="71"/>
      <c r="C29" s="147"/>
      <c r="D29" s="175"/>
      <c r="E29" s="175"/>
      <c r="F29" s="175"/>
      <c r="G29" s="175"/>
      <c r="H29" s="175"/>
      <c r="I29" s="180"/>
      <c r="J29" s="147"/>
      <c r="K29" s="147"/>
      <c r="L29" s="42"/>
    </row>
    <row r="30" spans="1:41" s="17" customFormat="1" ht="38.25" customHeight="1" thickBot="1">
      <c r="A30" s="151"/>
      <c r="B30" s="171" t="s">
        <v>79</v>
      </c>
      <c r="C30" s="172">
        <v>2831.74</v>
      </c>
      <c r="D30" s="173" t="s">
        <v>77</v>
      </c>
      <c r="E30" s="173">
        <v>30</v>
      </c>
      <c r="F30" s="173">
        <v>40.72</v>
      </c>
      <c r="G30" s="173">
        <v>38</v>
      </c>
      <c r="H30" s="173">
        <v>37.49</v>
      </c>
      <c r="I30" s="173">
        <v>33.04</v>
      </c>
      <c r="J30" s="173">
        <v>39.51</v>
      </c>
      <c r="K30" s="173">
        <v>43.45</v>
      </c>
      <c r="L30" s="173" t="s">
        <v>78</v>
      </c>
      <c r="M30" s="89"/>
      <c r="N30" s="158"/>
      <c r="O30" s="42"/>
      <c r="P30" s="107"/>
      <c r="Q30" s="42"/>
      <c r="R30" s="105"/>
      <c r="AN30" s="82"/>
      <c r="AO30" s="82"/>
    </row>
    <row r="31" spans="1:41" s="10" customFormat="1" ht="20.25">
      <c r="A31" s="46"/>
      <c r="B31" s="71"/>
      <c r="C31" s="71"/>
      <c r="D31" s="71"/>
      <c r="E31" s="71"/>
      <c r="F31" s="71"/>
      <c r="G31" s="71"/>
      <c r="H31" s="71"/>
      <c r="I31" s="45"/>
      <c r="J31" s="45"/>
      <c r="K31" s="45"/>
      <c r="L31" s="45"/>
    </row>
    <row r="32" spans="1:41" s="10" customFormat="1" ht="20.25">
      <c r="A32" s="46"/>
      <c r="B32" s="71"/>
      <c r="C32" s="71"/>
      <c r="D32" s="71"/>
      <c r="E32" s="71"/>
      <c r="F32" s="71"/>
      <c r="G32" s="71"/>
      <c r="H32" s="71"/>
      <c r="I32" s="45"/>
      <c r="J32" s="45"/>
      <c r="K32" s="45"/>
      <c r="L32" s="45"/>
    </row>
    <row r="33" spans="1:12" s="10" customFormat="1" ht="20.25">
      <c r="A33" s="46"/>
      <c r="B33" s="71"/>
      <c r="C33" s="71"/>
      <c r="D33" s="71"/>
      <c r="E33" s="71"/>
      <c r="F33" s="71"/>
      <c r="G33" s="71"/>
      <c r="H33" s="71"/>
      <c r="I33" s="45"/>
      <c r="J33" s="45"/>
      <c r="K33" s="45"/>
      <c r="L33" s="45"/>
    </row>
    <row r="34" spans="1:12" s="10" customFormat="1" ht="20.25">
      <c r="A34" s="46"/>
      <c r="B34" s="71"/>
      <c r="C34" s="71"/>
      <c r="D34" s="71"/>
      <c r="E34" s="71"/>
      <c r="F34" s="71"/>
      <c r="G34" s="71"/>
      <c r="H34" s="71"/>
      <c r="I34" s="45"/>
      <c r="J34" s="45"/>
      <c r="K34" s="45"/>
      <c r="L34" s="45"/>
    </row>
    <row r="35" spans="1:12" s="10" customFormat="1" ht="20.25">
      <c r="A35" s="46"/>
      <c r="B35" s="71"/>
      <c r="C35" s="71"/>
      <c r="D35" s="71"/>
      <c r="E35" s="71"/>
      <c r="F35" s="71"/>
      <c r="G35" s="71"/>
      <c r="H35" s="71"/>
      <c r="I35" s="45"/>
      <c r="J35" s="45"/>
      <c r="K35" s="45"/>
      <c r="L35" s="45"/>
    </row>
    <row r="36" spans="1:12" s="10" customFormat="1" ht="20.25">
      <c r="A36" s="46"/>
      <c r="B36" s="71"/>
      <c r="C36" s="71"/>
      <c r="D36" s="71"/>
      <c r="E36" s="71"/>
      <c r="F36" s="71"/>
      <c r="G36" s="71"/>
      <c r="H36" s="71"/>
      <c r="I36" s="45"/>
      <c r="J36" s="45"/>
      <c r="K36" s="45"/>
      <c r="L36" s="45"/>
    </row>
    <row r="37" spans="1:12" s="10" customFormat="1" ht="20.25">
      <c r="A37" s="46"/>
      <c r="B37" s="71"/>
      <c r="C37" s="71"/>
      <c r="D37" s="71"/>
      <c r="E37" s="71"/>
      <c r="F37" s="71"/>
      <c r="G37" s="71"/>
      <c r="H37" s="71"/>
      <c r="I37" s="45"/>
      <c r="J37" s="45"/>
      <c r="K37" s="45"/>
      <c r="L37" s="45"/>
    </row>
    <row r="38" spans="1:12" s="10" customFormat="1" ht="20.25">
      <c r="A38" s="46"/>
      <c r="B38" s="71"/>
      <c r="C38" s="71"/>
      <c r="D38" s="71"/>
      <c r="E38" s="71"/>
      <c r="F38" s="71"/>
      <c r="G38" s="71"/>
      <c r="H38" s="71"/>
      <c r="I38" s="45"/>
      <c r="J38" s="45"/>
      <c r="K38" s="45"/>
      <c r="L38" s="45"/>
    </row>
    <row r="39" spans="1:12" s="10" customFormat="1" ht="20.25">
      <c r="A39" s="46"/>
      <c r="B39" s="71"/>
      <c r="C39" s="71"/>
      <c r="D39" s="71"/>
      <c r="E39" s="71"/>
      <c r="F39" s="71"/>
      <c r="G39" s="71"/>
      <c r="H39" s="71"/>
      <c r="I39" s="45"/>
      <c r="J39" s="45"/>
      <c r="K39" s="45"/>
      <c r="L39" s="45"/>
    </row>
    <row r="40" spans="1:12" s="10" customFormat="1" ht="20.25">
      <c r="A40" s="46"/>
      <c r="B40" s="71"/>
      <c r="C40" s="71"/>
      <c r="D40" s="71"/>
      <c r="E40" s="71"/>
      <c r="F40" s="71"/>
      <c r="G40" s="71"/>
      <c r="H40" s="71"/>
      <c r="I40" s="45"/>
      <c r="J40" s="45"/>
      <c r="K40" s="45"/>
      <c r="L40" s="45"/>
    </row>
    <row r="41" spans="1:12" s="10" customFormat="1" ht="20.25">
      <c r="A41" s="46"/>
      <c r="B41" s="71"/>
      <c r="C41" s="71"/>
      <c r="D41" s="71"/>
      <c r="E41" s="71"/>
      <c r="F41" s="71"/>
      <c r="G41" s="71"/>
      <c r="H41" s="71"/>
      <c r="I41" s="45"/>
      <c r="J41" s="45"/>
      <c r="K41" s="45"/>
      <c r="L41" s="45"/>
    </row>
    <row r="42" spans="1:12" s="10" customFormat="1" ht="20.25">
      <c r="A42" s="46"/>
      <c r="B42" s="71"/>
      <c r="C42" s="71"/>
      <c r="D42" s="71"/>
      <c r="E42" s="71"/>
      <c r="F42" s="71"/>
      <c r="G42" s="71"/>
      <c r="H42" s="71"/>
      <c r="I42" s="45"/>
      <c r="J42" s="45"/>
      <c r="K42" s="45"/>
      <c r="L42" s="45"/>
    </row>
    <row r="43" spans="1:12" s="10" customFormat="1" ht="20.25">
      <c r="A43" s="46"/>
      <c r="B43" s="71"/>
      <c r="C43" s="71"/>
      <c r="D43" s="71"/>
      <c r="E43" s="71"/>
      <c r="F43" s="71"/>
      <c r="G43" s="71"/>
      <c r="H43" s="71"/>
      <c r="I43" s="45"/>
      <c r="J43" s="45"/>
      <c r="K43" s="45"/>
      <c r="L43" s="45"/>
    </row>
    <row r="44" spans="1:12" s="10" customFormat="1" ht="20.25">
      <c r="A44" s="46"/>
      <c r="B44" s="71"/>
      <c r="C44" s="71"/>
      <c r="D44" s="71"/>
      <c r="E44" s="71"/>
      <c r="F44" s="71"/>
      <c r="G44" s="71"/>
      <c r="H44" s="71"/>
      <c r="I44" s="45"/>
      <c r="J44" s="45"/>
      <c r="K44" s="45"/>
      <c r="L44" s="45"/>
    </row>
    <row r="45" spans="1:12" s="10" customFormat="1" ht="20.25">
      <c r="A45" s="46"/>
      <c r="B45" s="71"/>
      <c r="C45" s="71"/>
      <c r="D45" s="71"/>
      <c r="E45" s="71"/>
      <c r="F45" s="71"/>
      <c r="G45" s="71"/>
      <c r="H45" s="71"/>
      <c r="I45" s="45"/>
      <c r="J45" s="45"/>
      <c r="K45" s="45"/>
      <c r="L45" s="45"/>
    </row>
    <row r="46" spans="1:12" s="10" customFormat="1" ht="20.25">
      <c r="A46" s="46"/>
      <c r="B46" s="71"/>
      <c r="C46" s="71"/>
      <c r="D46" s="71"/>
      <c r="E46" s="71"/>
      <c r="F46" s="71"/>
      <c r="G46" s="71"/>
      <c r="H46" s="71"/>
      <c r="I46" s="45"/>
      <c r="J46" s="45"/>
      <c r="K46" s="45"/>
      <c r="L46" s="45"/>
    </row>
    <row r="47" spans="1:12" s="10" customFormat="1" ht="20.25">
      <c r="A47" s="46"/>
      <c r="B47" s="71"/>
      <c r="C47" s="71"/>
      <c r="D47" s="71"/>
      <c r="E47" s="71"/>
      <c r="F47" s="71"/>
      <c r="G47" s="71"/>
      <c r="H47" s="71"/>
      <c r="I47" s="45"/>
      <c r="J47" s="45"/>
      <c r="K47" s="45"/>
      <c r="L47" s="45"/>
    </row>
    <row r="48" spans="1:12" s="10" customFormat="1" ht="20.25">
      <c r="A48" s="46"/>
      <c r="B48" s="71"/>
      <c r="C48" s="71"/>
      <c r="D48" s="71"/>
      <c r="E48" s="71"/>
      <c r="F48" s="71"/>
      <c r="G48" s="71"/>
      <c r="H48" s="71"/>
      <c r="I48" s="45"/>
      <c r="J48" s="45"/>
      <c r="K48" s="45"/>
      <c r="L48" s="45"/>
    </row>
    <row r="49" spans="1:12" s="10" customFormat="1" ht="20.25">
      <c r="A49" s="46"/>
      <c r="B49" s="71"/>
      <c r="C49" s="71"/>
      <c r="D49" s="71"/>
      <c r="E49" s="71"/>
      <c r="F49" s="71"/>
      <c r="G49" s="71"/>
      <c r="H49" s="71"/>
      <c r="I49" s="45"/>
      <c r="J49" s="45"/>
      <c r="K49" s="45"/>
      <c r="L49" s="45"/>
    </row>
    <row r="50" spans="1:12" s="10" customFormat="1" ht="20.25">
      <c r="A50" s="46"/>
      <c r="B50" s="71"/>
      <c r="C50" s="71"/>
      <c r="D50" s="71"/>
      <c r="E50" s="71"/>
      <c r="F50" s="71"/>
      <c r="G50" s="71"/>
      <c r="H50" s="71"/>
      <c r="I50" s="45"/>
      <c r="J50" s="45"/>
      <c r="K50" s="45"/>
      <c r="L50" s="47"/>
    </row>
    <row r="51" spans="1:12" s="10" customFormat="1" ht="20.25">
      <c r="A51" s="46"/>
      <c r="B51" s="71"/>
      <c r="C51" s="71"/>
      <c r="D51" s="71"/>
      <c r="E51" s="71"/>
      <c r="F51" s="71"/>
      <c r="G51" s="71"/>
      <c r="H51" s="71"/>
      <c r="I51" s="45"/>
      <c r="J51" s="45"/>
      <c r="K51" s="45"/>
      <c r="L51" s="47"/>
    </row>
    <row r="52" spans="1:12" s="10" customFormat="1" ht="20.25">
      <c r="A52" s="46"/>
      <c r="B52" s="71"/>
      <c r="C52" s="71"/>
      <c r="D52" s="71"/>
      <c r="E52" s="71"/>
      <c r="F52" s="71"/>
      <c r="G52" s="71"/>
      <c r="H52" s="71"/>
      <c r="I52" s="45"/>
      <c r="J52" s="45"/>
      <c r="K52" s="45"/>
      <c r="L52" s="47"/>
    </row>
    <row r="53" spans="1:12" s="10" customFormat="1" ht="20.25">
      <c r="A53" s="46"/>
      <c r="B53" s="71"/>
      <c r="C53" s="71"/>
      <c r="D53" s="71"/>
      <c r="E53" s="71"/>
      <c r="F53" s="71"/>
      <c r="G53" s="71"/>
      <c r="H53" s="71"/>
      <c r="I53" s="45"/>
      <c r="J53" s="45"/>
      <c r="K53" s="45"/>
      <c r="L53" s="47"/>
    </row>
    <row r="54" spans="1:12" s="10" customFormat="1" ht="20.25">
      <c r="A54" s="46"/>
      <c r="B54" s="71"/>
      <c r="C54" s="71"/>
      <c r="D54" s="71"/>
      <c r="E54" s="71"/>
      <c r="F54" s="71"/>
      <c r="G54" s="71"/>
      <c r="H54" s="71"/>
      <c r="I54" s="45"/>
      <c r="J54" s="45"/>
      <c r="K54" s="45"/>
      <c r="L54" s="47"/>
    </row>
    <row r="55" spans="1:12" s="10" customFormat="1" ht="20.25">
      <c r="A55" s="46"/>
      <c r="B55" s="71"/>
      <c r="C55" s="71"/>
      <c r="D55" s="71"/>
      <c r="E55" s="71"/>
      <c r="F55" s="71"/>
      <c r="G55" s="71"/>
      <c r="H55" s="71"/>
      <c r="I55" s="45"/>
      <c r="J55" s="45"/>
      <c r="K55" s="45"/>
      <c r="L55" s="47"/>
    </row>
    <row r="56" spans="1:12" s="10" customFormat="1" ht="20.25">
      <c r="A56" s="46"/>
      <c r="B56" s="71"/>
      <c r="C56" s="71"/>
      <c r="D56" s="71"/>
      <c r="E56" s="71"/>
      <c r="F56" s="71"/>
      <c r="G56" s="71"/>
      <c r="H56" s="71"/>
      <c r="I56" s="45"/>
      <c r="J56" s="45"/>
      <c r="K56" s="45"/>
      <c r="L56" s="47"/>
    </row>
    <row r="57" spans="1:12" s="10" customFormat="1" ht="20.25">
      <c r="A57" s="46"/>
      <c r="B57" s="71"/>
      <c r="C57" s="71"/>
      <c r="D57" s="71"/>
      <c r="E57" s="71"/>
      <c r="F57" s="71"/>
      <c r="G57" s="71"/>
      <c r="H57" s="71"/>
      <c r="I57" s="45"/>
      <c r="J57" s="45"/>
      <c r="K57" s="45"/>
      <c r="L57" s="47"/>
    </row>
    <row r="58" spans="1:12" s="10" customFormat="1" ht="20.25">
      <c r="A58" s="46"/>
      <c r="B58" s="71"/>
      <c r="C58" s="71"/>
      <c r="D58" s="71"/>
      <c r="E58" s="71"/>
      <c r="F58" s="71"/>
      <c r="G58" s="71"/>
      <c r="H58" s="71"/>
      <c r="I58" s="45"/>
      <c r="J58" s="45"/>
      <c r="K58" s="45"/>
      <c r="L58" s="47"/>
    </row>
    <row r="59" spans="1:12" s="10" customFormat="1" ht="20.25">
      <c r="A59" s="46"/>
      <c r="B59" s="71"/>
      <c r="C59" s="71"/>
      <c r="D59" s="71"/>
      <c r="E59" s="71"/>
      <c r="F59" s="71"/>
      <c r="G59" s="71"/>
      <c r="H59" s="71"/>
      <c r="I59" s="45"/>
      <c r="J59" s="45"/>
      <c r="K59" s="45"/>
      <c r="L59" s="47"/>
    </row>
    <row r="60" spans="1:12" s="10" customFormat="1" ht="20.25">
      <c r="A60" s="46"/>
      <c r="B60" s="71"/>
      <c r="C60" s="71"/>
      <c r="D60" s="71"/>
      <c r="E60" s="71"/>
      <c r="F60" s="71"/>
      <c r="G60" s="71"/>
      <c r="H60" s="71"/>
      <c r="I60" s="45"/>
      <c r="J60" s="45"/>
      <c r="K60" s="45"/>
      <c r="L60" s="47"/>
    </row>
    <row r="61" spans="1:12" s="10" customFormat="1" ht="20.25">
      <c r="A61" s="46"/>
      <c r="B61" s="71"/>
      <c r="C61" s="71"/>
      <c r="D61" s="71"/>
      <c r="E61" s="71"/>
      <c r="F61" s="71"/>
      <c r="G61" s="71"/>
      <c r="H61" s="71"/>
      <c r="I61" s="45"/>
      <c r="J61" s="45"/>
      <c r="K61" s="45"/>
      <c r="L61" s="47"/>
    </row>
    <row r="62" spans="1:12" s="10" customFormat="1" ht="20.25">
      <c r="A62" s="46"/>
      <c r="B62" s="71"/>
      <c r="C62" s="71"/>
      <c r="D62" s="71"/>
      <c r="E62" s="71"/>
      <c r="F62" s="71"/>
      <c r="G62" s="71"/>
      <c r="H62" s="71"/>
      <c r="I62" s="45"/>
      <c r="J62" s="45"/>
      <c r="K62" s="45"/>
      <c r="L62" s="47"/>
    </row>
    <row r="63" spans="1:12" s="10" customFormat="1" ht="20.25">
      <c r="A63" s="46"/>
      <c r="B63" s="71"/>
      <c r="C63" s="71"/>
      <c r="D63" s="71"/>
      <c r="E63" s="71"/>
      <c r="F63" s="71"/>
      <c r="G63" s="71"/>
      <c r="H63" s="71"/>
      <c r="I63" s="45"/>
      <c r="J63" s="45"/>
      <c r="K63" s="45"/>
      <c r="L63" s="47"/>
    </row>
    <row r="64" spans="1:12" s="10" customFormat="1" ht="20.25">
      <c r="A64" s="46"/>
      <c r="B64" s="71"/>
      <c r="C64" s="71"/>
      <c r="D64" s="71"/>
      <c r="E64" s="71"/>
      <c r="F64" s="71"/>
      <c r="G64" s="71"/>
      <c r="H64" s="71"/>
      <c r="I64" s="45"/>
      <c r="J64" s="45"/>
      <c r="K64" s="45"/>
      <c r="L64" s="47"/>
    </row>
    <row r="65" spans="1:12" s="10" customFormat="1" ht="20.25">
      <c r="A65" s="46"/>
      <c r="B65" s="71"/>
      <c r="C65" s="71"/>
      <c r="D65" s="71"/>
      <c r="E65" s="71"/>
      <c r="F65" s="71"/>
      <c r="G65" s="71"/>
      <c r="H65" s="71"/>
      <c r="I65" s="45"/>
      <c r="J65" s="45"/>
      <c r="K65" s="45"/>
      <c r="L65" s="47"/>
    </row>
    <row r="66" spans="1:12" s="10" customFormat="1" ht="20.25">
      <c r="A66" s="46"/>
      <c r="B66" s="71"/>
      <c r="C66" s="71"/>
      <c r="D66" s="71"/>
      <c r="E66" s="71"/>
      <c r="F66" s="71"/>
      <c r="G66" s="71"/>
      <c r="H66" s="71"/>
      <c r="I66" s="45"/>
      <c r="J66" s="45"/>
      <c r="K66" s="45"/>
      <c r="L66" s="47"/>
    </row>
    <row r="67" spans="1:12" s="10" customFormat="1" ht="20.25">
      <c r="A67" s="46"/>
      <c r="B67" s="71"/>
      <c r="C67" s="71"/>
      <c r="D67" s="71"/>
      <c r="E67" s="71"/>
      <c r="F67" s="71"/>
      <c r="G67" s="71"/>
      <c r="H67" s="71"/>
      <c r="I67" s="45"/>
      <c r="J67" s="45"/>
      <c r="K67" s="45"/>
      <c r="L67" s="47"/>
    </row>
    <row r="68" spans="1:12" s="51" customFormat="1" ht="20.25">
      <c r="A68" s="49"/>
      <c r="B68" s="72"/>
      <c r="C68" s="72"/>
      <c r="D68" s="72"/>
      <c r="E68" s="72"/>
      <c r="F68" s="72"/>
      <c r="G68" s="72"/>
      <c r="H68" s="72"/>
      <c r="I68" s="48"/>
      <c r="J68" s="48"/>
      <c r="K68" s="48"/>
      <c r="L68" s="50"/>
    </row>
    <row r="69" spans="1:12" s="51" customFormat="1" ht="20.25">
      <c r="A69" s="49"/>
      <c r="B69" s="72"/>
      <c r="C69" s="72"/>
      <c r="D69" s="72"/>
      <c r="E69" s="72"/>
      <c r="F69" s="72"/>
      <c r="G69" s="72"/>
      <c r="H69" s="72"/>
      <c r="I69" s="48"/>
      <c r="J69" s="48"/>
      <c r="K69" s="48"/>
      <c r="L69" s="53"/>
    </row>
    <row r="70" spans="1:12" s="51" customFormat="1" ht="20.25">
      <c r="A70" s="49"/>
      <c r="B70" s="72"/>
      <c r="C70" s="72"/>
      <c r="D70" s="72"/>
      <c r="E70" s="72"/>
      <c r="F70" s="72"/>
      <c r="G70" s="72"/>
      <c r="H70" s="72"/>
      <c r="I70" s="48"/>
      <c r="J70" s="48"/>
      <c r="K70" s="48"/>
      <c r="L70" s="53"/>
    </row>
    <row r="71" spans="1:12" s="51" customFormat="1" ht="20.25">
      <c r="A71" s="49"/>
      <c r="B71" s="72"/>
      <c r="C71" s="72"/>
      <c r="D71" s="72"/>
      <c r="E71" s="72"/>
      <c r="F71" s="72"/>
      <c r="G71" s="72"/>
      <c r="H71" s="72"/>
      <c r="I71" s="48"/>
      <c r="J71" s="48"/>
      <c r="K71" s="48"/>
      <c r="L71" s="53"/>
    </row>
    <row r="72" spans="1:12" s="51" customFormat="1" ht="20.25">
      <c r="A72" s="49"/>
      <c r="B72" s="72"/>
      <c r="C72" s="72"/>
      <c r="D72" s="72"/>
      <c r="E72" s="72"/>
      <c r="F72" s="72"/>
      <c r="G72" s="72"/>
      <c r="H72" s="72"/>
      <c r="I72" s="48"/>
      <c r="J72" s="48"/>
      <c r="K72" s="48"/>
      <c r="L72" s="53"/>
    </row>
    <row r="73" spans="1:12" s="51" customFormat="1" ht="20.25">
      <c r="A73" s="49"/>
      <c r="B73" s="72"/>
      <c r="C73" s="72"/>
      <c r="D73" s="72"/>
      <c r="E73" s="72"/>
      <c r="F73" s="72"/>
      <c r="G73" s="72"/>
      <c r="H73" s="72"/>
      <c r="I73" s="48"/>
      <c r="J73" s="48"/>
      <c r="K73" s="48"/>
      <c r="L73" s="53"/>
    </row>
    <row r="74" spans="1:12" s="51" customFormat="1" ht="20.25">
      <c r="A74" s="49"/>
      <c r="B74" s="72"/>
      <c r="C74" s="72"/>
      <c r="D74" s="72"/>
      <c r="E74" s="72"/>
      <c r="F74" s="72"/>
      <c r="G74" s="72"/>
      <c r="H74" s="72"/>
      <c r="I74" s="48"/>
      <c r="J74" s="48"/>
      <c r="K74" s="48"/>
      <c r="L74" s="53"/>
    </row>
    <row r="75" spans="1:12" s="51" customFormat="1" ht="20.25">
      <c r="A75" s="49"/>
      <c r="B75" s="72"/>
      <c r="C75" s="72"/>
      <c r="D75" s="72"/>
      <c r="E75" s="72"/>
      <c r="F75" s="72"/>
      <c r="G75" s="72"/>
      <c r="H75" s="72"/>
      <c r="I75" s="48"/>
      <c r="J75" s="48"/>
      <c r="K75" s="48"/>
      <c r="L75" s="53"/>
    </row>
    <row r="76" spans="1:12" s="51" customFormat="1" ht="20.25">
      <c r="A76" s="49"/>
      <c r="B76" s="72"/>
      <c r="C76" s="72"/>
      <c r="D76" s="72"/>
      <c r="E76" s="72"/>
      <c r="F76" s="72"/>
      <c r="G76" s="72"/>
      <c r="H76" s="72"/>
      <c r="I76" s="48"/>
      <c r="J76" s="48"/>
      <c r="K76" s="48"/>
      <c r="L76" s="53"/>
    </row>
    <row r="77" spans="1:12" s="51" customFormat="1" ht="20.25">
      <c r="A77" s="49"/>
      <c r="B77" s="72"/>
      <c r="C77" s="72"/>
      <c r="D77" s="72"/>
      <c r="E77" s="72"/>
      <c r="F77" s="72"/>
      <c r="G77" s="72"/>
      <c r="H77" s="72"/>
      <c r="I77" s="48"/>
      <c r="J77" s="48"/>
      <c r="K77" s="48"/>
      <c r="L77" s="53"/>
    </row>
    <row r="78" spans="1:12" s="51" customFormat="1" ht="20.25">
      <c r="A78" s="49"/>
      <c r="B78" s="72"/>
      <c r="C78" s="72"/>
      <c r="D78" s="72"/>
      <c r="E78" s="72"/>
      <c r="F78" s="72"/>
      <c r="G78" s="72"/>
      <c r="H78" s="72"/>
      <c r="I78" s="48"/>
      <c r="J78" s="48"/>
      <c r="K78" s="48"/>
      <c r="L78" s="53"/>
    </row>
    <row r="79" spans="1:12" s="51" customFormat="1" ht="20.25">
      <c r="A79" s="49"/>
      <c r="B79" s="72"/>
      <c r="C79" s="72"/>
      <c r="D79" s="72"/>
      <c r="E79" s="72"/>
      <c r="F79" s="72"/>
      <c r="G79" s="72"/>
      <c r="H79" s="72"/>
      <c r="I79" s="48"/>
      <c r="J79" s="48"/>
      <c r="K79" s="48"/>
      <c r="L79" s="53"/>
    </row>
    <row r="80" spans="1:12" s="51" customFormat="1" ht="20.25">
      <c r="A80" s="49"/>
      <c r="B80" s="72"/>
      <c r="C80" s="72"/>
      <c r="D80" s="72"/>
      <c r="E80" s="72"/>
      <c r="F80" s="72"/>
      <c r="G80" s="72"/>
      <c r="H80" s="72"/>
      <c r="I80" s="48"/>
      <c r="J80" s="48"/>
      <c r="K80" s="48"/>
      <c r="L80" s="53"/>
    </row>
    <row r="81" spans="1:16" s="51" customFormat="1" ht="20.25">
      <c r="A81" s="49"/>
      <c r="B81" s="72"/>
      <c r="C81" s="72"/>
      <c r="D81" s="72"/>
      <c r="E81" s="72"/>
      <c r="F81" s="72"/>
      <c r="G81" s="72"/>
      <c r="H81" s="72"/>
      <c r="I81" s="48"/>
      <c r="J81" s="48"/>
      <c r="K81" s="48"/>
      <c r="L81" s="53"/>
    </row>
    <row r="82" spans="1:16" s="51" customFormat="1" ht="20.25">
      <c r="A82" s="49"/>
      <c r="B82" s="72"/>
      <c r="C82" s="72"/>
      <c r="D82" s="72"/>
      <c r="E82" s="72"/>
      <c r="F82" s="72"/>
      <c r="G82" s="72"/>
      <c r="H82" s="72"/>
      <c r="I82" s="48"/>
      <c r="J82" s="48"/>
      <c r="K82" s="48"/>
      <c r="L82" s="53"/>
    </row>
    <row r="83" spans="1:16" s="51" customFormat="1" ht="20.25">
      <c r="A83" s="49"/>
      <c r="B83" s="72"/>
      <c r="C83" s="72"/>
      <c r="D83" s="72"/>
      <c r="E83" s="72"/>
      <c r="F83" s="72"/>
      <c r="G83" s="72"/>
      <c r="H83" s="72"/>
      <c r="I83" s="48"/>
      <c r="J83" s="48"/>
      <c r="K83" s="48"/>
      <c r="L83" s="53"/>
    </row>
    <row r="84" spans="1:16" s="51" customFormat="1" ht="20.25">
      <c r="A84" s="49"/>
      <c r="B84" s="72"/>
      <c r="C84" s="72"/>
      <c r="D84" s="72"/>
      <c r="E84" s="72"/>
      <c r="F84" s="72"/>
      <c r="G84" s="72"/>
      <c r="H84" s="72"/>
      <c r="I84" s="48"/>
      <c r="J84" s="48"/>
      <c r="K84" s="48"/>
      <c r="L84" s="53"/>
    </row>
    <row r="85" spans="1:16" s="51" customFormat="1" ht="20.25">
      <c r="A85" s="49"/>
      <c r="B85" s="72"/>
      <c r="C85" s="72"/>
      <c r="D85" s="72"/>
      <c r="E85" s="72"/>
      <c r="F85" s="72"/>
      <c r="G85" s="72"/>
      <c r="H85" s="72"/>
      <c r="I85" s="48"/>
      <c r="J85" s="48"/>
      <c r="K85" s="48"/>
      <c r="L85" s="53"/>
    </row>
    <row r="86" spans="1:16" s="51" customFormat="1" ht="20.25">
      <c r="A86" s="49"/>
      <c r="B86" s="72"/>
      <c r="C86" s="72"/>
      <c r="D86" s="72"/>
      <c r="E86" s="72"/>
      <c r="F86" s="72"/>
      <c r="G86" s="72"/>
      <c r="H86" s="72"/>
      <c r="I86" s="48"/>
      <c r="J86" s="48"/>
      <c r="K86" s="48"/>
      <c r="L86" s="53"/>
    </row>
    <row r="87" spans="1:16" s="51" customFormat="1" ht="20.25">
      <c r="A87" s="49"/>
      <c r="B87" s="72"/>
      <c r="C87" s="72"/>
      <c r="D87" s="72"/>
      <c r="E87" s="72"/>
      <c r="F87" s="72"/>
      <c r="G87" s="72"/>
      <c r="H87" s="72"/>
      <c r="I87" s="48"/>
      <c r="J87" s="48"/>
      <c r="K87" s="48"/>
      <c r="L87" s="53"/>
    </row>
    <row r="88" spans="1:16" s="51" customFormat="1" ht="20.25">
      <c r="A88" s="49"/>
      <c r="B88" s="72"/>
      <c r="C88" s="72"/>
      <c r="D88" s="72"/>
      <c r="E88" s="72"/>
      <c r="F88" s="72"/>
      <c r="G88" s="72"/>
      <c r="H88" s="72"/>
      <c r="I88" s="48"/>
      <c r="J88" s="48"/>
      <c r="K88" s="48"/>
      <c r="L88" s="53"/>
    </row>
    <row r="89" spans="1:16" s="51" customFormat="1" ht="20.25">
      <c r="A89" s="49"/>
      <c r="B89" s="72"/>
      <c r="C89" s="72"/>
      <c r="D89" s="72"/>
      <c r="E89" s="72"/>
      <c r="F89" s="72"/>
      <c r="G89" s="72"/>
      <c r="H89" s="72"/>
      <c r="I89" s="48"/>
      <c r="J89" s="48"/>
      <c r="K89" s="48"/>
      <c r="L89" s="53"/>
    </row>
    <row r="90" spans="1:16" s="59" customFormat="1" ht="20.25">
      <c r="A90" s="56"/>
      <c r="B90" s="73"/>
      <c r="C90" s="73"/>
      <c r="D90" s="73"/>
      <c r="E90" s="73"/>
      <c r="F90" s="73"/>
      <c r="G90" s="73"/>
      <c r="H90" s="73"/>
      <c r="I90" s="55"/>
      <c r="J90" s="55"/>
      <c r="K90" s="55"/>
      <c r="L90" s="57"/>
      <c r="N90" s="51"/>
      <c r="P90" s="51"/>
    </row>
    <row r="91" spans="1:16" s="59" customFormat="1" ht="20.25">
      <c r="A91" s="56"/>
      <c r="B91" s="73"/>
      <c r="C91" s="73"/>
      <c r="D91" s="73"/>
      <c r="E91" s="73"/>
      <c r="F91" s="73"/>
      <c r="G91" s="73"/>
      <c r="H91" s="73"/>
      <c r="I91" s="55"/>
      <c r="J91" s="55"/>
      <c r="K91" s="55"/>
      <c r="L91" s="57"/>
      <c r="N91" s="51"/>
      <c r="P91" s="51"/>
    </row>
    <row r="92" spans="1:16" s="59" customFormat="1" ht="20.25">
      <c r="A92" s="56"/>
      <c r="B92" s="73"/>
      <c r="C92" s="73"/>
      <c r="D92" s="73"/>
      <c r="E92" s="73"/>
      <c r="F92" s="73"/>
      <c r="G92" s="73"/>
      <c r="H92" s="73"/>
      <c r="I92" s="55"/>
      <c r="J92" s="55"/>
      <c r="K92" s="55"/>
      <c r="L92" s="57"/>
      <c r="N92" s="51"/>
      <c r="P92" s="51"/>
    </row>
    <row r="93" spans="1:16" s="59" customFormat="1" ht="20.25">
      <c r="A93" s="61"/>
      <c r="B93" s="73"/>
      <c r="C93" s="73"/>
      <c r="D93" s="73"/>
      <c r="E93" s="73"/>
      <c r="F93" s="73"/>
      <c r="G93" s="73"/>
      <c r="H93" s="73"/>
      <c r="I93" s="58"/>
      <c r="J93" s="58"/>
      <c r="K93" s="60"/>
      <c r="L93" s="57"/>
      <c r="N93" s="51"/>
      <c r="P93" s="51"/>
    </row>
    <row r="94" spans="1:16" s="59" customFormat="1" ht="20.25">
      <c r="A94" s="61"/>
      <c r="B94" s="73"/>
      <c r="C94" s="73"/>
      <c r="D94" s="73"/>
      <c r="E94" s="73"/>
      <c r="F94" s="73"/>
      <c r="G94" s="73"/>
      <c r="H94" s="73"/>
      <c r="I94" s="58"/>
      <c r="J94" s="58"/>
      <c r="K94" s="60"/>
      <c r="L94" s="57"/>
      <c r="N94" s="51"/>
      <c r="P94" s="51"/>
    </row>
    <row r="95" spans="1:16" s="59" customFormat="1" ht="20.25">
      <c r="A95" s="61"/>
      <c r="B95" s="73"/>
      <c r="C95" s="73"/>
      <c r="D95" s="73"/>
      <c r="E95" s="73"/>
      <c r="F95" s="73"/>
      <c r="G95" s="73"/>
      <c r="H95" s="73"/>
      <c r="I95" s="58"/>
      <c r="J95" s="58"/>
      <c r="K95" s="60"/>
      <c r="L95" s="57"/>
      <c r="N95" s="51"/>
      <c r="P95" s="51"/>
    </row>
    <row r="96" spans="1:16" s="59" customFormat="1" ht="20.25">
      <c r="A96" s="61"/>
      <c r="B96" s="73"/>
      <c r="C96" s="73"/>
      <c r="D96" s="73"/>
      <c r="E96" s="73"/>
      <c r="F96" s="73"/>
      <c r="G96" s="73"/>
      <c r="H96" s="73"/>
      <c r="I96" s="58"/>
      <c r="J96" s="58"/>
      <c r="K96" s="60"/>
      <c r="L96" s="57"/>
      <c r="N96" s="51"/>
      <c r="P96" s="51"/>
    </row>
    <row r="97" spans="1:16" s="59" customFormat="1" ht="20.25">
      <c r="A97" s="61"/>
      <c r="B97" s="73"/>
      <c r="C97" s="73"/>
      <c r="D97" s="73"/>
      <c r="E97" s="73"/>
      <c r="F97" s="73"/>
      <c r="G97" s="73"/>
      <c r="H97" s="73"/>
      <c r="I97" s="58"/>
      <c r="J97" s="58"/>
      <c r="K97" s="60"/>
      <c r="L97" s="57"/>
      <c r="N97" s="51"/>
      <c r="P97" s="51"/>
    </row>
    <row r="98" spans="1:16" s="59" customFormat="1" ht="20.25">
      <c r="A98" s="61"/>
      <c r="B98" s="73"/>
      <c r="C98" s="73"/>
      <c r="D98" s="73"/>
      <c r="E98" s="73"/>
      <c r="F98" s="73"/>
      <c r="G98" s="73"/>
      <c r="H98" s="73"/>
      <c r="I98" s="58"/>
      <c r="J98" s="58"/>
      <c r="K98" s="60"/>
      <c r="L98" s="57"/>
      <c r="N98" s="51"/>
      <c r="P98" s="51"/>
    </row>
    <row r="99" spans="1:16" s="59" customFormat="1" ht="20.25">
      <c r="A99" s="61"/>
      <c r="B99" s="73"/>
      <c r="C99" s="73"/>
      <c r="D99" s="73"/>
      <c r="E99" s="73"/>
      <c r="F99" s="73"/>
      <c r="G99" s="73"/>
      <c r="H99" s="73"/>
      <c r="I99" s="58"/>
      <c r="J99" s="58"/>
      <c r="K99" s="60"/>
      <c r="L99" s="57"/>
      <c r="N99" s="51"/>
      <c r="P99" s="51"/>
    </row>
    <row r="100" spans="1:16" s="59" customFormat="1" ht="20.25">
      <c r="A100" s="61"/>
      <c r="B100" s="73"/>
      <c r="C100" s="73"/>
      <c r="D100" s="73"/>
      <c r="E100" s="73"/>
      <c r="F100" s="73"/>
      <c r="G100" s="73"/>
      <c r="H100" s="73"/>
      <c r="I100" s="58"/>
      <c r="J100" s="58"/>
      <c r="K100" s="60"/>
      <c r="L100" s="57"/>
      <c r="N100" s="51"/>
      <c r="P100" s="51"/>
    </row>
    <row r="101" spans="1:16" s="59" customFormat="1" ht="20.25">
      <c r="A101" s="61"/>
      <c r="B101" s="73"/>
      <c r="C101" s="73"/>
      <c r="D101" s="73"/>
      <c r="E101" s="73"/>
      <c r="F101" s="73"/>
      <c r="G101" s="73"/>
      <c r="H101" s="73"/>
      <c r="I101" s="58"/>
      <c r="J101" s="58"/>
      <c r="K101" s="60"/>
      <c r="L101" s="57"/>
      <c r="N101" s="51"/>
      <c r="P101" s="51"/>
    </row>
    <row r="102" spans="1:16" s="59" customFormat="1" ht="19.5">
      <c r="A102" s="61"/>
      <c r="B102" s="74"/>
      <c r="C102" s="74"/>
      <c r="D102" s="74"/>
      <c r="E102" s="74"/>
      <c r="F102" s="74"/>
      <c r="G102" s="74"/>
      <c r="H102" s="74"/>
      <c r="I102" s="58"/>
      <c r="J102" s="58"/>
      <c r="K102" s="60"/>
      <c r="L102" s="57"/>
      <c r="N102" s="51"/>
      <c r="P102" s="51"/>
    </row>
    <row r="103" spans="1:16" s="59" customFormat="1" ht="19.5">
      <c r="A103" s="61"/>
      <c r="B103" s="74"/>
      <c r="C103" s="74"/>
      <c r="D103" s="74"/>
      <c r="E103" s="74"/>
      <c r="F103" s="74"/>
      <c r="G103" s="74"/>
      <c r="H103" s="74"/>
      <c r="I103" s="58"/>
      <c r="J103" s="58"/>
      <c r="K103" s="60"/>
      <c r="L103" s="57"/>
      <c r="N103" s="51"/>
      <c r="P103" s="51"/>
    </row>
    <row r="104" spans="1:16" s="59" customFormat="1" ht="19.5">
      <c r="A104" s="61"/>
      <c r="B104" s="74"/>
      <c r="C104" s="74"/>
      <c r="D104" s="74"/>
      <c r="E104" s="74"/>
      <c r="F104" s="74"/>
      <c r="G104" s="74"/>
      <c r="H104" s="74"/>
      <c r="I104" s="58"/>
      <c r="J104" s="58"/>
      <c r="K104" s="60"/>
      <c r="L104" s="57"/>
      <c r="N104" s="51"/>
      <c r="P104" s="51"/>
    </row>
    <row r="105" spans="1:16" s="59" customFormat="1" ht="19.5">
      <c r="A105" s="61"/>
      <c r="B105" s="74"/>
      <c r="C105" s="74"/>
      <c r="D105" s="74"/>
      <c r="E105" s="74"/>
      <c r="F105" s="74"/>
      <c r="G105" s="74"/>
      <c r="H105" s="74"/>
      <c r="I105" s="58"/>
      <c r="J105" s="58"/>
      <c r="K105" s="60"/>
      <c r="L105" s="57"/>
      <c r="N105" s="51"/>
      <c r="P105" s="51"/>
    </row>
    <row r="106" spans="1:16" s="59" customFormat="1" ht="19.5">
      <c r="A106" s="61"/>
      <c r="B106" s="74"/>
      <c r="C106" s="74"/>
      <c r="D106" s="74"/>
      <c r="E106" s="74"/>
      <c r="F106" s="74"/>
      <c r="G106" s="74"/>
      <c r="H106" s="74"/>
      <c r="I106" s="58"/>
      <c r="J106" s="58"/>
      <c r="K106" s="60"/>
      <c r="L106" s="57"/>
      <c r="N106" s="51"/>
      <c r="P106" s="51"/>
    </row>
    <row r="107" spans="1:16" s="59" customFormat="1" ht="19.5">
      <c r="A107" s="61"/>
      <c r="B107" s="74"/>
      <c r="C107" s="74"/>
      <c r="D107" s="74"/>
      <c r="E107" s="74"/>
      <c r="F107" s="74"/>
      <c r="G107" s="74"/>
      <c r="H107" s="74"/>
      <c r="I107" s="58"/>
      <c r="J107" s="58"/>
      <c r="K107" s="60"/>
      <c r="L107" s="57"/>
      <c r="N107" s="51"/>
      <c r="P107" s="51"/>
    </row>
    <row r="108" spans="1:16" s="59" customFormat="1" ht="19.5">
      <c r="A108" s="61"/>
      <c r="B108" s="74"/>
      <c r="C108" s="74"/>
      <c r="D108" s="74"/>
      <c r="E108" s="74"/>
      <c r="F108" s="74"/>
      <c r="G108" s="74"/>
      <c r="H108" s="74"/>
      <c r="I108" s="58"/>
      <c r="J108" s="58"/>
      <c r="K108" s="60"/>
      <c r="L108" s="57"/>
      <c r="N108" s="51"/>
      <c r="P108" s="51"/>
    </row>
    <row r="109" spans="1:16" s="59" customFormat="1" ht="19.5">
      <c r="A109" s="61"/>
      <c r="B109" s="74"/>
      <c r="C109" s="74"/>
      <c r="D109" s="74"/>
      <c r="E109" s="74"/>
      <c r="F109" s="74"/>
      <c r="G109" s="74"/>
      <c r="H109" s="74"/>
      <c r="I109" s="58"/>
      <c r="J109" s="58"/>
      <c r="K109" s="60"/>
      <c r="L109" s="57"/>
      <c r="N109" s="51"/>
      <c r="P109" s="51"/>
    </row>
    <row r="110" spans="1:16" s="59" customFormat="1" ht="19.5">
      <c r="A110" s="61"/>
      <c r="B110" s="74"/>
      <c r="C110" s="74"/>
      <c r="D110" s="74"/>
      <c r="E110" s="74"/>
      <c r="F110" s="74"/>
      <c r="G110" s="74"/>
      <c r="H110" s="74"/>
      <c r="I110" s="58"/>
      <c r="J110" s="58"/>
      <c r="K110" s="60"/>
      <c r="L110" s="57"/>
      <c r="N110" s="51"/>
      <c r="P110" s="51"/>
    </row>
    <row r="111" spans="1:16" s="59" customFormat="1" ht="19.5">
      <c r="A111" s="61"/>
      <c r="B111" s="74"/>
      <c r="C111" s="74"/>
      <c r="D111" s="74"/>
      <c r="E111" s="74"/>
      <c r="F111" s="74"/>
      <c r="G111" s="74"/>
      <c r="H111" s="74"/>
      <c r="I111" s="58"/>
      <c r="J111" s="58"/>
      <c r="K111" s="58"/>
      <c r="L111" s="57"/>
      <c r="N111" s="51"/>
      <c r="P111" s="51"/>
    </row>
    <row r="112" spans="1:16" s="59" customFormat="1" ht="19.5">
      <c r="A112" s="61"/>
      <c r="B112" s="74"/>
      <c r="C112" s="74"/>
      <c r="D112" s="74"/>
      <c r="E112" s="74"/>
      <c r="F112" s="74"/>
      <c r="G112" s="74"/>
      <c r="H112" s="74"/>
      <c r="I112" s="58"/>
      <c r="J112" s="58"/>
      <c r="K112" s="58"/>
      <c r="L112" s="57"/>
      <c r="N112" s="51"/>
      <c r="P112" s="51"/>
    </row>
    <row r="113" spans="1:16" s="59" customFormat="1" ht="19.5">
      <c r="A113" s="61"/>
      <c r="B113" s="74"/>
      <c r="C113" s="74"/>
      <c r="D113" s="74"/>
      <c r="E113" s="74"/>
      <c r="F113" s="74"/>
      <c r="G113" s="74"/>
      <c r="H113" s="74"/>
      <c r="I113" s="58"/>
      <c r="J113" s="58"/>
      <c r="K113" s="58"/>
      <c r="L113" s="57"/>
      <c r="N113" s="51"/>
      <c r="P113" s="51"/>
    </row>
    <row r="114" spans="1:16" s="59" customFormat="1" ht="19.5">
      <c r="A114" s="61"/>
      <c r="B114" s="74"/>
      <c r="C114" s="74"/>
      <c r="D114" s="74"/>
      <c r="E114" s="74"/>
      <c r="F114" s="74"/>
      <c r="G114" s="74"/>
      <c r="H114" s="74"/>
      <c r="I114" s="58"/>
      <c r="J114" s="58"/>
      <c r="K114" s="58"/>
      <c r="L114" s="57"/>
      <c r="N114" s="51"/>
      <c r="P114" s="51"/>
    </row>
    <row r="115" spans="1:16" s="59" customFormat="1" ht="19.5">
      <c r="A115" s="61"/>
      <c r="B115" s="74"/>
      <c r="C115" s="74"/>
      <c r="D115" s="74"/>
      <c r="E115" s="74"/>
      <c r="F115" s="74"/>
      <c r="G115" s="74"/>
      <c r="H115" s="74"/>
      <c r="I115" s="58"/>
      <c r="J115" s="58"/>
      <c r="K115" s="58"/>
      <c r="L115" s="57"/>
      <c r="N115" s="51"/>
      <c r="P115" s="51"/>
    </row>
    <row r="116" spans="1:16" s="59" customFormat="1" ht="19.5">
      <c r="A116" s="61"/>
      <c r="B116" s="74"/>
      <c r="C116" s="74"/>
      <c r="D116" s="74"/>
      <c r="E116" s="74"/>
      <c r="F116" s="74"/>
      <c r="G116" s="74"/>
      <c r="H116" s="74"/>
      <c r="I116" s="58"/>
      <c r="J116" s="58"/>
      <c r="K116" s="58"/>
      <c r="L116" s="57"/>
      <c r="N116" s="51"/>
      <c r="P116" s="51"/>
    </row>
    <row r="117" spans="1:16" s="59" customFormat="1" ht="19.5">
      <c r="A117" s="61"/>
      <c r="B117" s="74"/>
      <c r="C117" s="74"/>
      <c r="D117" s="74"/>
      <c r="E117" s="74"/>
      <c r="F117" s="74"/>
      <c r="G117" s="74"/>
      <c r="H117" s="74"/>
      <c r="I117" s="58"/>
      <c r="J117" s="58"/>
      <c r="K117" s="58"/>
      <c r="L117" s="57"/>
      <c r="N117" s="51"/>
      <c r="P117" s="51"/>
    </row>
    <row r="118" spans="1:16" s="59" customFormat="1" ht="19.5">
      <c r="A118" s="61"/>
      <c r="B118" s="74"/>
      <c r="C118" s="74"/>
      <c r="D118" s="74"/>
      <c r="E118" s="74"/>
      <c r="F118" s="74"/>
      <c r="G118" s="74"/>
      <c r="H118" s="74"/>
      <c r="I118" s="58"/>
      <c r="J118" s="58"/>
      <c r="K118" s="58"/>
      <c r="L118" s="57"/>
      <c r="N118" s="51"/>
      <c r="P118" s="51"/>
    </row>
    <row r="119" spans="1:16" s="59" customFormat="1" ht="19.5">
      <c r="A119" s="61"/>
      <c r="B119" s="74"/>
      <c r="C119" s="74"/>
      <c r="D119" s="74"/>
      <c r="E119" s="74"/>
      <c r="F119" s="74"/>
      <c r="G119" s="74"/>
      <c r="H119" s="74"/>
      <c r="I119" s="58"/>
      <c r="J119" s="58"/>
      <c r="K119" s="58"/>
      <c r="L119" s="57"/>
      <c r="N119" s="51"/>
      <c r="P119" s="51"/>
    </row>
    <row r="120" spans="1:16" s="59" customFormat="1" ht="19.5">
      <c r="A120" s="61"/>
      <c r="B120" s="74"/>
      <c r="C120" s="74"/>
      <c r="D120" s="74"/>
      <c r="E120" s="74"/>
      <c r="F120" s="74"/>
      <c r="G120" s="74"/>
      <c r="H120" s="74"/>
      <c r="I120" s="58"/>
      <c r="J120" s="58"/>
      <c r="K120" s="58"/>
      <c r="L120" s="57"/>
      <c r="N120" s="51"/>
      <c r="P120" s="51"/>
    </row>
    <row r="121" spans="1:16" s="59" customFormat="1" ht="19.5">
      <c r="A121" s="61"/>
      <c r="B121" s="74"/>
      <c r="C121" s="74"/>
      <c r="D121" s="74"/>
      <c r="E121" s="74"/>
      <c r="F121" s="74"/>
      <c r="G121" s="74"/>
      <c r="H121" s="74"/>
      <c r="I121" s="58"/>
      <c r="J121" s="58"/>
      <c r="K121" s="58"/>
      <c r="L121" s="57"/>
      <c r="N121" s="51"/>
      <c r="P121" s="51"/>
    </row>
    <row r="122" spans="1:16" s="59" customFormat="1" ht="19.5">
      <c r="A122" s="61"/>
      <c r="B122" s="74"/>
      <c r="C122" s="74"/>
      <c r="D122" s="74"/>
      <c r="E122" s="74"/>
      <c r="F122" s="74"/>
      <c r="G122" s="74"/>
      <c r="H122" s="74"/>
      <c r="I122" s="58"/>
      <c r="J122" s="58"/>
      <c r="K122" s="58"/>
      <c r="L122" s="57"/>
      <c r="N122" s="51"/>
      <c r="P122" s="51"/>
    </row>
    <row r="123" spans="1:16" s="59" customFormat="1" ht="19.5">
      <c r="A123" s="61"/>
      <c r="B123" s="74"/>
      <c r="C123" s="74"/>
      <c r="D123" s="74"/>
      <c r="E123" s="74"/>
      <c r="F123" s="74"/>
      <c r="G123" s="74"/>
      <c r="H123" s="74"/>
      <c r="I123" s="58"/>
      <c r="J123" s="58"/>
      <c r="K123" s="58"/>
      <c r="L123" s="57"/>
      <c r="N123" s="51"/>
      <c r="P123" s="51"/>
    </row>
    <row r="124" spans="1:16" s="59" customFormat="1" ht="19.5">
      <c r="A124" s="61"/>
      <c r="B124" s="74"/>
      <c r="C124" s="74"/>
      <c r="D124" s="74"/>
      <c r="E124" s="74"/>
      <c r="F124" s="74"/>
      <c r="G124" s="74"/>
      <c r="H124" s="74"/>
      <c r="I124" s="58"/>
      <c r="J124" s="58"/>
      <c r="K124" s="58"/>
      <c r="L124" s="57"/>
      <c r="N124" s="51"/>
      <c r="P124" s="51"/>
    </row>
    <row r="125" spans="1:16" s="59" customFormat="1" ht="19.5">
      <c r="A125" s="61"/>
      <c r="B125" s="74"/>
      <c r="C125" s="74"/>
      <c r="D125" s="74"/>
      <c r="E125" s="74"/>
      <c r="F125" s="74"/>
      <c r="G125" s="74"/>
      <c r="H125" s="74"/>
      <c r="I125" s="58"/>
      <c r="J125" s="58"/>
      <c r="K125" s="58"/>
      <c r="L125" s="57"/>
      <c r="N125" s="51"/>
      <c r="P125" s="51"/>
    </row>
    <row r="126" spans="1:16" s="59" customFormat="1" ht="19.5">
      <c r="A126" s="61"/>
      <c r="B126" s="74"/>
      <c r="C126" s="74"/>
      <c r="D126" s="74"/>
      <c r="E126" s="74"/>
      <c r="F126" s="74"/>
      <c r="G126" s="74"/>
      <c r="H126" s="74"/>
      <c r="I126" s="58"/>
      <c r="J126" s="58"/>
      <c r="K126" s="58"/>
      <c r="L126" s="57"/>
      <c r="N126" s="51"/>
      <c r="P126" s="51"/>
    </row>
    <row r="127" spans="1:16" s="59" customFormat="1" ht="19.5">
      <c r="A127" s="61"/>
      <c r="B127" s="74"/>
      <c r="C127" s="74"/>
      <c r="D127" s="74"/>
      <c r="E127" s="74"/>
      <c r="F127" s="74"/>
      <c r="G127" s="74"/>
      <c r="H127" s="74"/>
      <c r="I127" s="58"/>
      <c r="J127" s="58"/>
      <c r="K127" s="58"/>
      <c r="L127" s="57"/>
      <c r="N127" s="51"/>
      <c r="P127" s="51"/>
    </row>
    <row r="128" spans="1:16" s="59" customFormat="1" ht="19.5">
      <c r="A128" s="61"/>
      <c r="B128" s="74"/>
      <c r="C128" s="74"/>
      <c r="D128" s="74"/>
      <c r="E128" s="74"/>
      <c r="F128" s="74"/>
      <c r="G128" s="74"/>
      <c r="H128" s="74"/>
      <c r="I128" s="58"/>
      <c r="J128" s="58"/>
      <c r="K128" s="58"/>
      <c r="L128" s="57"/>
      <c r="N128" s="51"/>
      <c r="P128" s="51"/>
    </row>
    <row r="129" spans="1:16" s="59" customFormat="1" ht="19.5">
      <c r="A129" s="61"/>
      <c r="B129" s="74"/>
      <c r="C129" s="74"/>
      <c r="D129" s="74"/>
      <c r="E129" s="74"/>
      <c r="F129" s="74"/>
      <c r="G129" s="74"/>
      <c r="H129" s="74"/>
      <c r="I129" s="58"/>
      <c r="J129" s="58"/>
      <c r="K129" s="58"/>
      <c r="L129" s="57"/>
      <c r="N129" s="51"/>
      <c r="P129" s="51"/>
    </row>
    <row r="130" spans="1:16" s="59" customFormat="1" ht="19.5">
      <c r="A130" s="61"/>
      <c r="B130" s="74"/>
      <c r="C130" s="74"/>
      <c r="D130" s="74"/>
      <c r="E130" s="74"/>
      <c r="F130" s="74"/>
      <c r="G130" s="74"/>
      <c r="H130" s="74"/>
      <c r="I130" s="58"/>
      <c r="J130" s="58"/>
      <c r="K130" s="58"/>
      <c r="L130" s="57"/>
      <c r="N130" s="51"/>
      <c r="P130" s="51"/>
    </row>
    <row r="131" spans="1:16" s="59" customFormat="1" ht="19.5">
      <c r="A131" s="61"/>
      <c r="B131" s="74"/>
      <c r="C131" s="74"/>
      <c r="D131" s="74"/>
      <c r="E131" s="74"/>
      <c r="F131" s="74"/>
      <c r="G131" s="74"/>
      <c r="H131" s="74"/>
      <c r="I131" s="58"/>
      <c r="J131" s="58"/>
      <c r="K131" s="58"/>
      <c r="L131" s="57"/>
      <c r="N131" s="51"/>
      <c r="P131" s="51"/>
    </row>
    <row r="132" spans="1:16" s="59" customFormat="1" ht="19.5">
      <c r="A132" s="61"/>
      <c r="B132" s="74"/>
      <c r="C132" s="74"/>
      <c r="D132" s="74"/>
      <c r="E132" s="74"/>
      <c r="F132" s="74"/>
      <c r="G132" s="74"/>
      <c r="H132" s="74"/>
      <c r="I132" s="58"/>
      <c r="J132" s="58"/>
      <c r="K132" s="58"/>
      <c r="L132" s="57"/>
      <c r="N132" s="51"/>
      <c r="P132" s="51"/>
    </row>
    <row r="133" spans="1:16" s="59" customFormat="1" ht="19.5">
      <c r="A133" s="61"/>
      <c r="B133" s="74"/>
      <c r="C133" s="74"/>
      <c r="D133" s="74"/>
      <c r="E133" s="74"/>
      <c r="F133" s="74"/>
      <c r="G133" s="74"/>
      <c r="H133" s="74"/>
      <c r="I133" s="58"/>
      <c r="J133" s="58"/>
      <c r="K133" s="58"/>
      <c r="L133" s="57"/>
      <c r="N133" s="51"/>
      <c r="P133" s="51"/>
    </row>
    <row r="134" spans="1:16" s="59" customFormat="1" ht="19.5">
      <c r="A134" s="61"/>
      <c r="B134" s="74"/>
      <c r="C134" s="74"/>
      <c r="D134" s="74"/>
      <c r="E134" s="74"/>
      <c r="F134" s="74"/>
      <c r="G134" s="74"/>
      <c r="H134" s="74"/>
      <c r="I134" s="57"/>
      <c r="J134" s="57"/>
      <c r="K134" s="57"/>
      <c r="L134" s="57"/>
      <c r="N134" s="51"/>
      <c r="P134" s="51"/>
    </row>
    <row r="135" spans="1:16" s="59" customFormat="1" ht="19.5">
      <c r="A135" s="61"/>
      <c r="B135" s="74"/>
      <c r="C135" s="74"/>
      <c r="D135" s="74"/>
      <c r="E135" s="74"/>
      <c r="F135" s="74"/>
      <c r="G135" s="74"/>
      <c r="H135" s="74"/>
      <c r="I135" s="57"/>
      <c r="J135" s="57"/>
      <c r="K135" s="57"/>
      <c r="L135" s="57"/>
      <c r="N135" s="51"/>
      <c r="P135" s="51"/>
    </row>
    <row r="136" spans="1:16" s="59" customFormat="1" ht="19.5">
      <c r="A136" s="61"/>
      <c r="B136" s="74"/>
      <c r="C136" s="74"/>
      <c r="D136" s="74"/>
      <c r="E136" s="74"/>
      <c r="F136" s="74"/>
      <c r="G136" s="74"/>
      <c r="H136" s="74"/>
      <c r="I136" s="57"/>
      <c r="J136" s="57"/>
      <c r="K136" s="57"/>
      <c r="L136" s="57"/>
      <c r="N136" s="51"/>
      <c r="P136" s="51"/>
    </row>
    <row r="137" spans="1:16" s="59" customFormat="1" ht="19.5">
      <c r="A137" s="61"/>
      <c r="B137" s="74"/>
      <c r="C137" s="74"/>
      <c r="D137" s="74"/>
      <c r="E137" s="74"/>
      <c r="F137" s="74"/>
      <c r="G137" s="74"/>
      <c r="H137" s="74"/>
      <c r="I137" s="57"/>
      <c r="J137" s="57"/>
      <c r="K137" s="57"/>
      <c r="L137" s="57"/>
      <c r="N137" s="51"/>
      <c r="P137" s="51"/>
    </row>
    <row r="138" spans="1:16" s="59" customFormat="1" ht="19.5">
      <c r="A138" s="61"/>
      <c r="B138" s="74"/>
      <c r="C138" s="74"/>
      <c r="D138" s="74"/>
      <c r="E138" s="74"/>
      <c r="F138" s="74"/>
      <c r="G138" s="74"/>
      <c r="H138" s="74"/>
      <c r="I138" s="57"/>
      <c r="J138" s="57"/>
      <c r="K138" s="57"/>
      <c r="L138" s="57"/>
      <c r="N138" s="51"/>
      <c r="P138" s="51"/>
    </row>
    <row r="139" spans="1:16" s="59" customFormat="1" ht="19.5">
      <c r="A139" s="61"/>
      <c r="B139" s="74"/>
      <c r="C139" s="74"/>
      <c r="D139" s="74"/>
      <c r="E139" s="74"/>
      <c r="F139" s="74"/>
      <c r="G139" s="74"/>
      <c r="H139" s="74"/>
      <c r="I139" s="57"/>
      <c r="J139" s="57"/>
      <c r="K139" s="57"/>
      <c r="L139" s="57"/>
      <c r="N139" s="51"/>
      <c r="P139" s="51"/>
    </row>
    <row r="140" spans="1:16" s="59" customFormat="1" ht="19.5">
      <c r="A140" s="61"/>
      <c r="B140" s="74"/>
      <c r="C140" s="74"/>
      <c r="D140" s="74"/>
      <c r="E140" s="74"/>
      <c r="F140" s="74"/>
      <c r="G140" s="74"/>
      <c r="H140" s="74"/>
      <c r="I140" s="57"/>
      <c r="J140" s="57"/>
      <c r="K140" s="57"/>
      <c r="L140" s="57"/>
      <c r="N140" s="51"/>
      <c r="P140" s="51"/>
    </row>
    <row r="141" spans="1:16" s="59" customFormat="1" ht="19.5">
      <c r="A141" s="61"/>
      <c r="B141" s="74"/>
      <c r="C141" s="74"/>
      <c r="D141" s="74"/>
      <c r="E141" s="74"/>
      <c r="F141" s="74"/>
      <c r="G141" s="74"/>
      <c r="H141" s="74"/>
      <c r="I141" s="57"/>
      <c r="J141" s="57"/>
      <c r="K141" s="57"/>
      <c r="L141" s="57"/>
      <c r="N141" s="51"/>
      <c r="P141" s="51"/>
    </row>
    <row r="142" spans="1:16" s="59" customFormat="1" ht="19.5">
      <c r="A142" s="61"/>
      <c r="B142" s="74"/>
      <c r="C142" s="74"/>
      <c r="D142" s="74"/>
      <c r="E142" s="74"/>
      <c r="F142" s="74"/>
      <c r="G142" s="74"/>
      <c r="H142" s="74"/>
      <c r="I142" s="57"/>
      <c r="J142" s="57"/>
      <c r="K142" s="57"/>
      <c r="L142" s="57"/>
      <c r="N142" s="51"/>
      <c r="P142" s="51"/>
    </row>
    <row r="143" spans="1:16" s="59" customFormat="1" ht="19.5">
      <c r="A143" s="61"/>
      <c r="B143" s="74"/>
      <c r="C143" s="74"/>
      <c r="D143" s="74"/>
      <c r="E143" s="74"/>
      <c r="F143" s="74"/>
      <c r="G143" s="74"/>
      <c r="H143" s="74"/>
      <c r="I143" s="57"/>
      <c r="J143" s="57"/>
      <c r="K143" s="57"/>
      <c r="L143" s="57"/>
      <c r="N143" s="51"/>
      <c r="P143" s="51"/>
    </row>
    <row r="144" spans="1:16" s="59" customFormat="1" ht="19.5">
      <c r="A144" s="61"/>
      <c r="B144" s="74"/>
      <c r="C144" s="74"/>
      <c r="D144" s="74"/>
      <c r="E144" s="74"/>
      <c r="F144" s="74"/>
      <c r="G144" s="74"/>
      <c r="H144" s="74"/>
      <c r="I144" s="57"/>
      <c r="J144" s="57"/>
      <c r="K144" s="57"/>
      <c r="L144" s="57"/>
      <c r="N144" s="51"/>
      <c r="P144" s="51"/>
    </row>
    <row r="145" spans="1:16" s="59" customFormat="1" ht="19.5">
      <c r="A145" s="61"/>
      <c r="B145" s="74"/>
      <c r="C145" s="74"/>
      <c r="D145" s="74"/>
      <c r="E145" s="74"/>
      <c r="F145" s="74"/>
      <c r="G145" s="74"/>
      <c r="H145" s="74"/>
      <c r="I145" s="57"/>
      <c r="J145" s="57"/>
      <c r="K145" s="57"/>
      <c r="L145" s="57"/>
      <c r="N145" s="51"/>
      <c r="P145" s="51"/>
    </row>
    <row r="146" spans="1:16" s="59" customFormat="1" ht="19.5">
      <c r="A146" s="61"/>
      <c r="B146" s="74"/>
      <c r="C146" s="74"/>
      <c r="D146" s="74"/>
      <c r="E146" s="74"/>
      <c r="F146" s="74"/>
      <c r="G146" s="74"/>
      <c r="H146" s="74"/>
      <c r="I146" s="57"/>
      <c r="J146" s="57"/>
      <c r="K146" s="57"/>
      <c r="L146" s="57"/>
      <c r="N146" s="51"/>
      <c r="P146" s="51"/>
    </row>
    <row r="147" spans="1:16" s="59" customFormat="1" ht="19.5">
      <c r="A147" s="61"/>
      <c r="B147" s="74"/>
      <c r="C147" s="74"/>
      <c r="D147" s="74"/>
      <c r="E147" s="74"/>
      <c r="F147" s="74"/>
      <c r="G147" s="74"/>
      <c r="H147" s="74"/>
      <c r="I147" s="57"/>
      <c r="J147" s="57"/>
      <c r="K147" s="57"/>
      <c r="L147" s="57"/>
      <c r="N147" s="51"/>
      <c r="P147" s="51"/>
    </row>
    <row r="148" spans="1:16" s="59" customFormat="1" ht="19.5">
      <c r="A148" s="61"/>
      <c r="B148" s="74"/>
      <c r="C148" s="74"/>
      <c r="D148" s="74"/>
      <c r="E148" s="74"/>
      <c r="F148" s="74"/>
      <c r="G148" s="74"/>
      <c r="H148" s="74"/>
      <c r="I148" s="57"/>
      <c r="J148" s="57"/>
      <c r="K148" s="57"/>
      <c r="L148" s="57"/>
      <c r="N148" s="51"/>
      <c r="P148" s="51"/>
    </row>
    <row r="149" spans="1:16" s="59" customFormat="1" ht="19.5">
      <c r="A149" s="61"/>
      <c r="B149" s="74"/>
      <c r="C149" s="74"/>
      <c r="D149" s="74"/>
      <c r="E149" s="74"/>
      <c r="F149" s="74"/>
      <c r="G149" s="74"/>
      <c r="H149" s="74"/>
      <c r="I149" s="57"/>
      <c r="J149" s="57"/>
      <c r="K149" s="57"/>
      <c r="L149" s="57"/>
      <c r="N149" s="51"/>
      <c r="P149" s="51"/>
    </row>
    <row r="150" spans="1:16" s="59" customFormat="1" ht="19.5">
      <c r="A150" s="61"/>
      <c r="B150" s="74"/>
      <c r="C150" s="74"/>
      <c r="D150" s="74"/>
      <c r="E150" s="74"/>
      <c r="F150" s="74"/>
      <c r="G150" s="74"/>
      <c r="H150" s="74"/>
      <c r="I150" s="57"/>
      <c r="J150" s="57"/>
      <c r="K150" s="57"/>
      <c r="L150" s="57"/>
      <c r="N150" s="51"/>
      <c r="P150" s="51"/>
    </row>
    <row r="151" spans="1:16" s="59" customFormat="1" ht="19.5">
      <c r="A151" s="61"/>
      <c r="B151" s="74"/>
      <c r="C151" s="74"/>
      <c r="D151" s="74"/>
      <c r="E151" s="74"/>
      <c r="F151" s="74"/>
      <c r="G151" s="74"/>
      <c r="H151" s="74"/>
      <c r="I151" s="57"/>
      <c r="J151" s="57"/>
      <c r="K151" s="57"/>
      <c r="L151" s="57"/>
      <c r="N151" s="51"/>
      <c r="P151" s="51"/>
    </row>
    <row r="152" spans="1:16" s="59" customFormat="1" ht="19.5">
      <c r="A152" s="61"/>
      <c r="B152" s="74"/>
      <c r="C152" s="74"/>
      <c r="D152" s="74"/>
      <c r="E152" s="74"/>
      <c r="F152" s="74"/>
      <c r="G152" s="74"/>
      <c r="H152" s="74"/>
      <c r="I152" s="57"/>
      <c r="J152" s="57"/>
      <c r="K152" s="57"/>
      <c r="L152" s="57"/>
      <c r="N152" s="51"/>
      <c r="P152" s="51"/>
    </row>
    <row r="153" spans="1:16" s="59" customFormat="1" ht="19.5">
      <c r="A153" s="61"/>
      <c r="B153" s="74"/>
      <c r="C153" s="74"/>
      <c r="D153" s="74"/>
      <c r="E153" s="74"/>
      <c r="F153" s="74"/>
      <c r="G153" s="74"/>
      <c r="H153" s="74"/>
      <c r="I153" s="57"/>
      <c r="J153" s="57"/>
      <c r="K153" s="57"/>
      <c r="L153" s="57"/>
      <c r="N153" s="51"/>
      <c r="P153" s="51"/>
    </row>
    <row r="154" spans="1:16" s="59" customFormat="1" ht="19.5">
      <c r="A154" s="61"/>
      <c r="B154" s="74"/>
      <c r="C154" s="74"/>
      <c r="D154" s="74"/>
      <c r="E154" s="74"/>
      <c r="F154" s="74"/>
      <c r="G154" s="74"/>
      <c r="H154" s="74"/>
      <c r="I154" s="57"/>
      <c r="J154" s="57"/>
      <c r="K154" s="57"/>
      <c r="L154" s="57"/>
      <c r="N154" s="51"/>
      <c r="P154" s="51"/>
    </row>
    <row r="155" spans="1:16" s="59" customFormat="1" ht="19.5">
      <c r="A155" s="61"/>
      <c r="B155" s="74"/>
      <c r="C155" s="74"/>
      <c r="D155" s="74"/>
      <c r="E155" s="74"/>
      <c r="F155" s="74"/>
      <c r="G155" s="74"/>
      <c r="H155" s="74"/>
      <c r="I155" s="57"/>
      <c r="J155" s="57"/>
      <c r="K155" s="57"/>
      <c r="L155" s="57"/>
      <c r="N155" s="51"/>
      <c r="P155" s="51"/>
    </row>
    <row r="156" spans="1:16" s="59" customFormat="1" ht="19.5">
      <c r="A156" s="61"/>
      <c r="B156" s="74"/>
      <c r="C156" s="74"/>
      <c r="D156" s="74"/>
      <c r="E156" s="74"/>
      <c r="F156" s="74"/>
      <c r="G156" s="74"/>
      <c r="H156" s="74"/>
      <c r="I156" s="57"/>
      <c r="J156" s="57"/>
      <c r="K156" s="57"/>
      <c r="L156" s="57"/>
      <c r="N156" s="51"/>
      <c r="P156" s="51"/>
    </row>
    <row r="157" spans="1:16" s="59" customFormat="1" ht="19.5">
      <c r="A157" s="61"/>
      <c r="B157" s="74"/>
      <c r="C157" s="74"/>
      <c r="D157" s="74"/>
      <c r="E157" s="74"/>
      <c r="F157" s="74"/>
      <c r="G157" s="74"/>
      <c r="H157" s="74"/>
      <c r="I157" s="57"/>
      <c r="J157" s="57"/>
      <c r="K157" s="57"/>
      <c r="L157" s="57"/>
      <c r="N157" s="51"/>
      <c r="P157" s="51"/>
    </row>
    <row r="158" spans="1:16" s="59" customFormat="1" ht="19.5">
      <c r="A158" s="61"/>
      <c r="B158" s="74"/>
      <c r="C158" s="74"/>
      <c r="D158" s="74"/>
      <c r="E158" s="74"/>
      <c r="F158" s="74"/>
      <c r="G158" s="74"/>
      <c r="H158" s="74"/>
      <c r="I158" s="57"/>
      <c r="J158" s="57"/>
      <c r="K158" s="57"/>
      <c r="L158" s="57"/>
      <c r="N158" s="51"/>
      <c r="P158" s="51"/>
    </row>
    <row r="159" spans="1:16" s="59" customFormat="1" ht="19.5">
      <c r="A159" s="61"/>
      <c r="B159" s="74"/>
      <c r="C159" s="74"/>
      <c r="D159" s="74"/>
      <c r="E159" s="74"/>
      <c r="F159" s="74"/>
      <c r="G159" s="74"/>
      <c r="H159" s="74"/>
      <c r="I159" s="57"/>
      <c r="J159" s="57"/>
      <c r="K159" s="57"/>
      <c r="L159" s="57"/>
      <c r="N159" s="51"/>
      <c r="P159" s="51"/>
    </row>
    <row r="160" spans="1:16" s="59" customFormat="1" ht="19.5">
      <c r="A160" s="61"/>
      <c r="B160" s="74"/>
      <c r="C160" s="74"/>
      <c r="D160" s="74"/>
      <c r="E160" s="74"/>
      <c r="F160" s="74"/>
      <c r="G160" s="74"/>
      <c r="H160" s="74"/>
      <c r="I160" s="57"/>
      <c r="J160" s="57"/>
      <c r="K160" s="57"/>
      <c r="L160" s="57"/>
      <c r="N160" s="51"/>
      <c r="P160" s="51"/>
    </row>
    <row r="161" spans="1:16" s="59" customFormat="1" ht="19.5">
      <c r="A161" s="61"/>
      <c r="B161" s="74"/>
      <c r="C161" s="74"/>
      <c r="D161" s="74"/>
      <c r="E161" s="74"/>
      <c r="F161" s="74"/>
      <c r="G161" s="74"/>
      <c r="H161" s="74"/>
      <c r="I161" s="57"/>
      <c r="J161" s="57"/>
      <c r="K161" s="57"/>
      <c r="L161" s="57"/>
      <c r="N161" s="51"/>
      <c r="P161" s="51"/>
    </row>
    <row r="162" spans="1:16" s="59" customFormat="1" ht="19.5">
      <c r="A162" s="61"/>
      <c r="B162" s="74"/>
      <c r="C162" s="74"/>
      <c r="D162" s="74"/>
      <c r="E162" s="74"/>
      <c r="F162" s="74"/>
      <c r="G162" s="74"/>
      <c r="H162" s="74"/>
      <c r="I162" s="57"/>
      <c r="J162" s="57"/>
      <c r="K162" s="57"/>
      <c r="L162" s="57"/>
      <c r="N162" s="51"/>
      <c r="P162" s="51"/>
    </row>
    <row r="163" spans="1:16" s="59" customFormat="1" ht="19.5">
      <c r="A163" s="61"/>
      <c r="B163" s="74"/>
      <c r="C163" s="74"/>
      <c r="D163" s="74"/>
      <c r="E163" s="74"/>
      <c r="F163" s="74"/>
      <c r="G163" s="74"/>
      <c r="H163" s="74"/>
      <c r="I163" s="57"/>
      <c r="J163" s="57"/>
      <c r="K163" s="57"/>
      <c r="L163" s="57"/>
      <c r="N163" s="51"/>
      <c r="P163" s="51"/>
    </row>
    <row r="164" spans="1:16" s="59" customFormat="1" ht="19.5">
      <c r="A164" s="61"/>
      <c r="B164" s="74"/>
      <c r="C164" s="74"/>
      <c r="D164" s="74"/>
      <c r="E164" s="74"/>
      <c r="F164" s="74"/>
      <c r="G164" s="74"/>
      <c r="H164" s="74"/>
      <c r="I164" s="57"/>
      <c r="J164" s="57"/>
      <c r="K164" s="57"/>
      <c r="L164" s="57"/>
      <c r="N164" s="51"/>
      <c r="P164" s="51"/>
    </row>
    <row r="165" spans="1:16" s="59" customFormat="1" ht="19.5">
      <c r="A165" s="61"/>
      <c r="B165" s="74"/>
      <c r="C165" s="74"/>
      <c r="D165" s="74"/>
      <c r="E165" s="74"/>
      <c r="F165" s="74"/>
      <c r="G165" s="74"/>
      <c r="H165" s="74"/>
      <c r="I165" s="57"/>
      <c r="J165" s="57"/>
      <c r="K165" s="57"/>
      <c r="L165" s="57"/>
      <c r="N165" s="51"/>
      <c r="P165" s="51"/>
    </row>
    <row r="166" spans="1:16" s="59" customFormat="1" ht="19.5">
      <c r="A166" s="61"/>
      <c r="B166" s="74"/>
      <c r="C166" s="74"/>
      <c r="D166" s="74"/>
      <c r="E166" s="74"/>
      <c r="F166" s="74"/>
      <c r="G166" s="74"/>
      <c r="H166" s="74"/>
      <c r="I166" s="57"/>
      <c r="J166" s="57"/>
      <c r="K166" s="57"/>
      <c r="L166" s="57"/>
      <c r="N166" s="51"/>
      <c r="P166" s="51"/>
    </row>
    <row r="167" spans="1:16" s="59" customFormat="1" ht="19.5">
      <c r="A167" s="61"/>
      <c r="B167" s="74"/>
      <c r="C167" s="74"/>
      <c r="D167" s="74"/>
      <c r="E167" s="74"/>
      <c r="F167" s="74"/>
      <c r="G167" s="74"/>
      <c r="H167" s="74"/>
      <c r="I167" s="57"/>
      <c r="J167" s="57"/>
      <c r="K167" s="57"/>
      <c r="L167" s="57"/>
      <c r="N167" s="51"/>
      <c r="P167" s="51"/>
    </row>
    <row r="168" spans="1:16" s="59" customFormat="1" ht="19.5">
      <c r="A168" s="61"/>
      <c r="B168" s="74"/>
      <c r="C168" s="74"/>
      <c r="D168" s="74"/>
      <c r="E168" s="74"/>
      <c r="F168" s="74"/>
      <c r="G168" s="74"/>
      <c r="H168" s="74"/>
      <c r="I168" s="57"/>
      <c r="J168" s="57"/>
      <c r="K168" s="57"/>
      <c r="L168" s="57"/>
      <c r="N168" s="51"/>
      <c r="P168" s="51"/>
    </row>
    <row r="169" spans="1:16" s="59" customFormat="1" ht="19.5">
      <c r="A169" s="61"/>
      <c r="B169" s="74"/>
      <c r="C169" s="74"/>
      <c r="D169" s="74"/>
      <c r="E169" s="74"/>
      <c r="F169" s="74"/>
      <c r="G169" s="74"/>
      <c r="H169" s="74"/>
      <c r="I169" s="57"/>
      <c r="J169" s="57"/>
      <c r="K169" s="57"/>
      <c r="L169" s="57"/>
      <c r="N169" s="51"/>
      <c r="P169" s="51"/>
    </row>
    <row r="170" spans="1:16" s="59" customFormat="1" ht="19.5">
      <c r="A170" s="61"/>
      <c r="B170" s="74"/>
      <c r="C170" s="74"/>
      <c r="D170" s="74"/>
      <c r="E170" s="74"/>
      <c r="F170" s="74"/>
      <c r="G170" s="74"/>
      <c r="H170" s="74"/>
      <c r="I170" s="57"/>
      <c r="J170" s="57"/>
      <c r="K170" s="57"/>
      <c r="L170" s="57"/>
      <c r="N170" s="51"/>
      <c r="P170" s="51"/>
    </row>
    <row r="171" spans="1:16" s="59" customFormat="1" ht="19.5">
      <c r="A171" s="61"/>
      <c r="B171" s="74"/>
      <c r="C171" s="74"/>
      <c r="D171" s="74"/>
      <c r="E171" s="74"/>
      <c r="F171" s="74"/>
      <c r="G171" s="74"/>
      <c r="H171" s="74"/>
      <c r="I171" s="57"/>
      <c r="J171" s="57"/>
      <c r="K171" s="57"/>
      <c r="L171" s="57"/>
      <c r="N171" s="51"/>
      <c r="P171" s="51"/>
    </row>
    <row r="172" spans="1:16" s="59" customFormat="1" ht="19.5">
      <c r="A172" s="61"/>
      <c r="B172" s="74"/>
      <c r="C172" s="74"/>
      <c r="D172" s="74"/>
      <c r="E172" s="74"/>
      <c r="F172" s="74"/>
      <c r="G172" s="74"/>
      <c r="H172" s="74"/>
      <c r="I172" s="57"/>
      <c r="J172" s="57"/>
      <c r="K172" s="57"/>
      <c r="L172" s="57"/>
      <c r="N172" s="51"/>
      <c r="P172" s="51"/>
    </row>
    <row r="173" spans="1:16" s="59" customFormat="1" ht="19.5">
      <c r="A173" s="61"/>
      <c r="B173" s="74"/>
      <c r="C173" s="74"/>
      <c r="D173" s="74"/>
      <c r="E173" s="74"/>
      <c r="F173" s="74"/>
      <c r="G173" s="74"/>
      <c r="H173" s="74"/>
      <c r="I173" s="57"/>
      <c r="J173" s="57"/>
      <c r="K173" s="57"/>
      <c r="L173" s="57"/>
      <c r="N173" s="51"/>
      <c r="P173" s="51"/>
    </row>
    <row r="174" spans="1:16" s="59" customFormat="1" ht="19.5">
      <c r="A174" s="61"/>
      <c r="B174" s="74"/>
      <c r="C174" s="74"/>
      <c r="D174" s="74"/>
      <c r="E174" s="74"/>
      <c r="F174" s="74"/>
      <c r="G174" s="74"/>
      <c r="H174" s="74"/>
      <c r="I174" s="57"/>
      <c r="J174" s="57"/>
      <c r="K174" s="57"/>
      <c r="L174" s="57"/>
      <c r="N174" s="51"/>
      <c r="P174" s="51"/>
    </row>
    <row r="175" spans="1:16" s="59" customFormat="1" ht="19.5">
      <c r="A175" s="61"/>
      <c r="B175" s="74"/>
      <c r="C175" s="74"/>
      <c r="D175" s="74"/>
      <c r="E175" s="74"/>
      <c r="F175" s="74"/>
      <c r="G175" s="74"/>
      <c r="H175" s="74"/>
      <c r="I175" s="57"/>
      <c r="J175" s="57"/>
      <c r="K175" s="57"/>
      <c r="L175" s="57"/>
      <c r="N175" s="51"/>
      <c r="P175" s="51"/>
    </row>
    <row r="176" spans="1:16" s="59" customFormat="1" ht="19.5">
      <c r="A176" s="61"/>
      <c r="B176" s="74"/>
      <c r="C176" s="74"/>
      <c r="D176" s="74"/>
      <c r="E176" s="74"/>
      <c r="F176" s="74"/>
      <c r="G176" s="74"/>
      <c r="H176" s="74"/>
      <c r="I176" s="57"/>
      <c r="J176" s="57"/>
      <c r="K176" s="57"/>
      <c r="L176" s="57"/>
      <c r="N176" s="51"/>
      <c r="P176" s="51"/>
    </row>
    <row r="177" spans="1:16" s="59" customFormat="1" ht="19.5">
      <c r="A177" s="61"/>
      <c r="B177" s="74"/>
      <c r="C177" s="74"/>
      <c r="D177" s="74"/>
      <c r="E177" s="74"/>
      <c r="F177" s="74"/>
      <c r="G177" s="74"/>
      <c r="H177" s="74"/>
      <c r="I177" s="57"/>
      <c r="J177" s="57"/>
      <c r="K177" s="57"/>
      <c r="L177" s="57"/>
      <c r="N177" s="51"/>
      <c r="P177" s="51"/>
    </row>
    <row r="178" spans="1:16" s="59" customFormat="1" ht="19.5">
      <c r="A178" s="61"/>
      <c r="B178" s="74"/>
      <c r="C178" s="74"/>
      <c r="D178" s="74"/>
      <c r="E178" s="74"/>
      <c r="F178" s="74"/>
      <c r="G178" s="74"/>
      <c r="H178" s="74"/>
      <c r="I178" s="57"/>
      <c r="J178" s="57"/>
      <c r="K178" s="57"/>
      <c r="L178" s="57"/>
      <c r="N178" s="51"/>
      <c r="P178" s="51"/>
    </row>
    <row r="179" spans="1:16" s="59" customFormat="1" ht="19.5">
      <c r="A179" s="61"/>
      <c r="B179" s="74"/>
      <c r="C179" s="74"/>
      <c r="D179" s="74"/>
      <c r="E179" s="74"/>
      <c r="F179" s="74"/>
      <c r="G179" s="74"/>
      <c r="H179" s="74"/>
      <c r="I179" s="57"/>
      <c r="J179" s="57"/>
      <c r="K179" s="57"/>
      <c r="L179" s="57"/>
      <c r="N179" s="51"/>
      <c r="P179" s="51"/>
    </row>
    <row r="180" spans="1:16" s="59" customFormat="1" ht="19.5">
      <c r="A180" s="61"/>
      <c r="B180" s="74"/>
      <c r="C180" s="74"/>
      <c r="D180" s="74"/>
      <c r="E180" s="74"/>
      <c r="F180" s="74"/>
      <c r="G180" s="74"/>
      <c r="H180" s="74"/>
      <c r="I180" s="57"/>
      <c r="J180" s="57"/>
      <c r="K180" s="57"/>
      <c r="L180" s="57"/>
      <c r="N180" s="51"/>
      <c r="P180" s="51"/>
    </row>
    <row r="181" spans="1:16" s="59" customFormat="1" ht="19.5">
      <c r="A181" s="61"/>
      <c r="B181" s="74"/>
      <c r="C181" s="74"/>
      <c r="D181" s="74"/>
      <c r="E181" s="74"/>
      <c r="F181" s="74"/>
      <c r="G181" s="74"/>
      <c r="H181" s="74"/>
      <c r="I181" s="57"/>
      <c r="J181" s="57"/>
      <c r="K181" s="57"/>
      <c r="L181" s="57"/>
      <c r="N181" s="51"/>
      <c r="P181" s="51"/>
    </row>
    <row r="182" spans="1:16" s="59" customFormat="1" ht="19.5">
      <c r="A182" s="61"/>
      <c r="B182" s="74"/>
      <c r="C182" s="74"/>
      <c r="D182" s="74"/>
      <c r="E182" s="74"/>
      <c r="F182" s="74"/>
      <c r="G182" s="74"/>
      <c r="H182" s="74"/>
      <c r="I182" s="57"/>
      <c r="J182" s="57"/>
      <c r="K182" s="57"/>
      <c r="L182" s="57"/>
      <c r="N182" s="51"/>
      <c r="P182" s="51"/>
    </row>
    <row r="183" spans="1:16" s="59" customFormat="1" ht="19.5">
      <c r="A183" s="61"/>
      <c r="B183" s="74"/>
      <c r="C183" s="74"/>
      <c r="D183" s="74"/>
      <c r="E183" s="74"/>
      <c r="F183" s="74"/>
      <c r="G183" s="74"/>
      <c r="H183" s="74"/>
      <c r="I183" s="57"/>
      <c r="J183" s="57"/>
      <c r="K183" s="57"/>
      <c r="L183" s="57"/>
      <c r="N183" s="51"/>
      <c r="P183" s="51"/>
    </row>
    <row r="184" spans="1:16" s="59" customFormat="1" ht="19.5">
      <c r="A184" s="61"/>
      <c r="B184" s="74"/>
      <c r="C184" s="74"/>
      <c r="D184" s="74"/>
      <c r="E184" s="74"/>
      <c r="F184" s="74"/>
      <c r="G184" s="74"/>
      <c r="H184" s="74"/>
      <c r="I184" s="57"/>
      <c r="J184" s="57"/>
      <c r="K184" s="57"/>
      <c r="L184" s="57"/>
      <c r="N184" s="51"/>
      <c r="P184" s="51"/>
    </row>
    <row r="185" spans="1:16" s="59" customFormat="1" ht="19.5">
      <c r="A185" s="61"/>
      <c r="B185" s="74"/>
      <c r="C185" s="74"/>
      <c r="D185" s="74"/>
      <c r="E185" s="74"/>
      <c r="F185" s="74"/>
      <c r="G185" s="74"/>
      <c r="H185" s="74"/>
      <c r="I185" s="57"/>
      <c r="J185" s="57"/>
      <c r="K185" s="57"/>
      <c r="L185" s="57"/>
      <c r="N185" s="51"/>
      <c r="P185" s="51"/>
    </row>
    <row r="186" spans="1:16" s="59" customFormat="1" ht="19.5">
      <c r="A186" s="61"/>
      <c r="B186" s="74"/>
      <c r="C186" s="74"/>
      <c r="D186" s="74"/>
      <c r="E186" s="74"/>
      <c r="F186" s="74"/>
      <c r="G186" s="74"/>
      <c r="H186" s="74"/>
      <c r="I186" s="57"/>
      <c r="J186" s="57"/>
      <c r="K186" s="57"/>
      <c r="L186" s="57"/>
      <c r="N186" s="51"/>
      <c r="P186" s="51"/>
    </row>
    <row r="187" spans="1:16" s="59" customFormat="1" ht="19.5">
      <c r="A187" s="61"/>
      <c r="B187" s="74"/>
      <c r="C187" s="74"/>
      <c r="D187" s="74"/>
      <c r="E187" s="74"/>
      <c r="F187" s="74"/>
      <c r="G187" s="74"/>
      <c r="H187" s="74"/>
      <c r="I187" s="57"/>
      <c r="J187" s="57"/>
      <c r="K187" s="57"/>
      <c r="L187" s="57"/>
      <c r="N187" s="51"/>
      <c r="P187" s="51"/>
    </row>
    <row r="188" spans="1:16" s="59" customFormat="1" ht="19.5">
      <c r="A188" s="61"/>
      <c r="B188" s="74"/>
      <c r="C188" s="74"/>
      <c r="D188" s="74"/>
      <c r="E188" s="74"/>
      <c r="F188" s="74"/>
      <c r="G188" s="74"/>
      <c r="H188" s="74"/>
      <c r="I188" s="57"/>
      <c r="J188" s="57"/>
      <c r="K188" s="57"/>
      <c r="L188" s="57"/>
      <c r="N188" s="51"/>
      <c r="P188" s="51"/>
    </row>
    <row r="189" spans="1:16" s="59" customFormat="1" ht="19.5">
      <c r="A189" s="61"/>
      <c r="B189" s="74"/>
      <c r="C189" s="74"/>
      <c r="D189" s="74"/>
      <c r="E189" s="74"/>
      <c r="F189" s="74"/>
      <c r="G189" s="74"/>
      <c r="H189" s="74"/>
      <c r="I189" s="57"/>
      <c r="J189" s="57"/>
      <c r="K189" s="57"/>
      <c r="L189" s="57"/>
      <c r="N189" s="51"/>
      <c r="P189" s="51"/>
    </row>
    <row r="190" spans="1:16" s="59" customFormat="1" ht="19.5">
      <c r="A190" s="61"/>
      <c r="B190" s="74"/>
      <c r="C190" s="74"/>
      <c r="D190" s="74"/>
      <c r="E190" s="74"/>
      <c r="F190" s="74"/>
      <c r="G190" s="74"/>
      <c r="H190" s="74"/>
      <c r="I190" s="57"/>
      <c r="J190" s="57"/>
      <c r="K190" s="57"/>
      <c r="L190" s="57"/>
      <c r="N190" s="51"/>
      <c r="P190" s="51"/>
    </row>
    <row r="191" spans="1:16" s="59" customFormat="1" ht="19.5">
      <c r="A191" s="61"/>
      <c r="B191" s="74"/>
      <c r="C191" s="74"/>
      <c r="D191" s="74"/>
      <c r="E191" s="74"/>
      <c r="F191" s="74"/>
      <c r="G191" s="74"/>
      <c r="H191" s="74"/>
      <c r="I191" s="57"/>
      <c r="J191" s="57"/>
      <c r="K191" s="57"/>
      <c r="L191" s="57"/>
      <c r="N191" s="51"/>
      <c r="P191" s="51"/>
    </row>
    <row r="192" spans="1:16" s="59" customFormat="1" ht="19.5">
      <c r="A192" s="61"/>
      <c r="B192" s="74"/>
      <c r="C192" s="74"/>
      <c r="D192" s="74"/>
      <c r="E192" s="74"/>
      <c r="F192" s="74"/>
      <c r="G192" s="74"/>
      <c r="H192" s="74"/>
      <c r="I192" s="57"/>
      <c r="J192" s="57"/>
      <c r="K192" s="57"/>
      <c r="L192" s="57"/>
      <c r="N192" s="51"/>
      <c r="P192" s="51"/>
    </row>
    <row r="193" spans="1:16" s="59" customFormat="1" ht="19.5">
      <c r="A193" s="61"/>
      <c r="B193" s="74"/>
      <c r="C193" s="74"/>
      <c r="D193" s="74"/>
      <c r="E193" s="74"/>
      <c r="F193" s="74"/>
      <c r="G193" s="74"/>
      <c r="H193" s="74"/>
      <c r="I193" s="57"/>
      <c r="J193" s="57"/>
      <c r="K193" s="57"/>
      <c r="L193" s="57"/>
      <c r="N193" s="51"/>
      <c r="P193" s="51"/>
    </row>
  </sheetData>
  <mergeCells count="28">
    <mergeCell ref="A1:L1"/>
    <mergeCell ref="C4:C6"/>
    <mergeCell ref="D4:D6"/>
    <mergeCell ref="E4:E6"/>
    <mergeCell ref="L2:L6"/>
    <mergeCell ref="I4:I6"/>
    <mergeCell ref="F4:F6"/>
    <mergeCell ref="G4:G6"/>
    <mergeCell ref="H4:H6"/>
    <mergeCell ref="C2:K3"/>
    <mergeCell ref="B2:B6"/>
    <mergeCell ref="A2:A6"/>
    <mergeCell ref="J4:J6"/>
    <mergeCell ref="K4:K6"/>
    <mergeCell ref="G23:G25"/>
    <mergeCell ref="H23:H25"/>
    <mergeCell ref="I23:I25"/>
    <mergeCell ref="J23:J25"/>
    <mergeCell ref="A20:L20"/>
    <mergeCell ref="A21:A25"/>
    <mergeCell ref="B21:B25"/>
    <mergeCell ref="L21:L25"/>
    <mergeCell ref="C23:C25"/>
    <mergeCell ref="D23:D25"/>
    <mergeCell ref="C21:K21"/>
    <mergeCell ref="K23:K25"/>
    <mergeCell ref="E23:E25"/>
    <mergeCell ref="F23:F25"/>
  </mergeCells>
  <phoneticPr fontId="41" type="noConversion"/>
  <printOptions horizontalCentered="1"/>
  <pageMargins left="0.7" right="0.7" top="1.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175"/>
  <sheetViews>
    <sheetView workbookViewId="0">
      <selection activeCell="C2" sqref="C2:F3"/>
    </sheetView>
  </sheetViews>
  <sheetFormatPr defaultRowHeight="18.75"/>
  <cols>
    <col min="1" max="1" width="6" style="63" customWidth="1"/>
    <col min="2" max="2" width="41.7109375" style="183" customWidth="1"/>
    <col min="3" max="3" width="9.28515625" style="75" customWidth="1"/>
    <col min="4" max="4" width="8.42578125" style="75" customWidth="1"/>
    <col min="5" max="6" width="8.7109375" style="75" customWidth="1"/>
    <col min="7" max="7" width="12.7109375" style="64" customWidth="1"/>
    <col min="8" max="8" width="13.28515625" style="146" customWidth="1"/>
    <col min="9" max="9" width="9.140625" style="64"/>
    <col min="10" max="10" width="6.42578125" style="146" customWidth="1"/>
    <col min="11" max="12" width="9.140625" style="64"/>
    <col min="13" max="13" width="18.140625" style="64" bestFit="1" customWidth="1"/>
    <col min="14" max="33" width="9.140625" style="64"/>
    <col min="34" max="34" width="11.140625" style="64" customWidth="1"/>
    <col min="35" max="35" width="15" style="64" customWidth="1"/>
    <col min="36" max="16384" width="9.140625" style="64"/>
  </cols>
  <sheetData>
    <row r="1" spans="1:35" s="135" customFormat="1" ht="53.25" customHeight="1" thickBot="1">
      <c r="A1" s="262" t="s">
        <v>92</v>
      </c>
      <c r="B1" s="263"/>
      <c r="C1" s="263"/>
      <c r="D1" s="263"/>
      <c r="E1" s="263"/>
      <c r="F1" s="263"/>
      <c r="H1" s="143"/>
      <c r="J1" s="143"/>
    </row>
    <row r="2" spans="1:35" s="96" customFormat="1" ht="17.25" customHeight="1" thickBot="1">
      <c r="A2" s="249" t="s">
        <v>74</v>
      </c>
      <c r="B2" s="264" t="s">
        <v>80</v>
      </c>
      <c r="C2" s="256" t="s">
        <v>2</v>
      </c>
      <c r="D2" s="265"/>
      <c r="E2" s="265"/>
      <c r="F2" s="266"/>
      <c r="H2" s="153"/>
      <c r="J2" s="153"/>
    </row>
    <row r="3" spans="1:35" s="96" customFormat="1" ht="36.75" customHeight="1" thickBot="1">
      <c r="A3" s="247"/>
      <c r="B3" s="264"/>
      <c r="C3" s="267"/>
      <c r="D3" s="268"/>
      <c r="E3" s="268"/>
      <c r="F3" s="269"/>
      <c r="H3" s="153"/>
      <c r="J3" s="153"/>
    </row>
    <row r="4" spans="1:35" s="5" customFormat="1" ht="13.5" thickBot="1">
      <c r="A4" s="138">
        <v>1</v>
      </c>
      <c r="B4" s="138">
        <v>2</v>
      </c>
      <c r="C4" s="138">
        <v>3</v>
      </c>
      <c r="D4" s="138">
        <v>4</v>
      </c>
      <c r="E4" s="138">
        <v>5</v>
      </c>
      <c r="F4" s="138">
        <v>6</v>
      </c>
      <c r="H4" s="144"/>
      <c r="J4" s="144"/>
    </row>
    <row r="5" spans="1:35" s="17" customFormat="1" ht="48.75" customHeight="1">
      <c r="A5" s="13">
        <v>1</v>
      </c>
      <c r="B5" s="76" t="s">
        <v>82</v>
      </c>
      <c r="C5" s="184">
        <v>962.85</v>
      </c>
      <c r="D5" s="187" t="s">
        <v>81</v>
      </c>
      <c r="E5" s="190"/>
      <c r="F5" s="14"/>
      <c r="G5" s="89"/>
      <c r="H5" s="158"/>
      <c r="I5" s="42"/>
      <c r="J5" s="108"/>
      <c r="K5" s="42"/>
      <c r="L5" s="105"/>
      <c r="AH5" s="82"/>
      <c r="AI5" s="82"/>
    </row>
    <row r="6" spans="1:35" s="17" customFormat="1" ht="24" customHeight="1">
      <c r="A6" s="20">
        <v>2</v>
      </c>
      <c r="B6" s="77" t="s">
        <v>83</v>
      </c>
      <c r="C6" s="185">
        <v>387.68</v>
      </c>
      <c r="D6" s="187" t="s">
        <v>81</v>
      </c>
      <c r="E6" s="191"/>
      <c r="F6" s="19"/>
      <c r="G6" s="89"/>
      <c r="H6" s="158"/>
      <c r="I6" s="42"/>
      <c r="J6" s="105"/>
      <c r="K6" s="42"/>
      <c r="L6" s="105"/>
      <c r="AH6" s="82"/>
      <c r="AI6" s="82"/>
    </row>
    <row r="7" spans="1:35" s="17" customFormat="1" ht="24" customHeight="1">
      <c r="A7" s="20">
        <v>3</v>
      </c>
      <c r="B7" s="77" t="s">
        <v>85</v>
      </c>
      <c r="C7" s="185">
        <v>162.72999999999999</v>
      </c>
      <c r="D7" s="187" t="s">
        <v>81</v>
      </c>
      <c r="E7" s="192">
        <v>0.42</v>
      </c>
      <c r="F7" s="19"/>
      <c r="G7" s="89"/>
      <c r="H7" s="158"/>
      <c r="I7" s="42"/>
      <c r="J7" s="105"/>
      <c r="K7" s="42"/>
      <c r="L7" s="105"/>
      <c r="M7" s="105"/>
      <c r="AH7" s="82"/>
      <c r="AI7" s="82"/>
    </row>
    <row r="8" spans="1:35" s="17" customFormat="1" ht="24" customHeight="1">
      <c r="A8" s="20">
        <v>4</v>
      </c>
      <c r="B8" s="77" t="s">
        <v>88</v>
      </c>
      <c r="C8" s="185">
        <v>224.94</v>
      </c>
      <c r="D8" s="187" t="s">
        <v>81</v>
      </c>
      <c r="E8" s="192">
        <v>0.57999999999999996</v>
      </c>
      <c r="F8" s="19"/>
      <c r="G8" s="89"/>
      <c r="H8" s="158"/>
      <c r="I8" s="42"/>
      <c r="J8" s="107"/>
      <c r="K8" s="42"/>
      <c r="L8" s="105"/>
      <c r="AH8" s="82"/>
      <c r="AI8" s="82"/>
    </row>
    <row r="9" spans="1:35" s="17" customFormat="1" ht="24" customHeight="1">
      <c r="A9" s="20">
        <v>5</v>
      </c>
      <c r="B9" s="77" t="s">
        <v>84</v>
      </c>
      <c r="C9" s="185">
        <v>155.07</v>
      </c>
      <c r="D9" s="187" t="s">
        <v>81</v>
      </c>
      <c r="E9" s="192"/>
      <c r="F9" s="19"/>
      <c r="G9" s="89"/>
      <c r="H9" s="158"/>
      <c r="I9" s="42"/>
      <c r="J9" s="107"/>
      <c r="K9" s="42"/>
      <c r="L9" s="105"/>
      <c r="AH9" s="82"/>
      <c r="AI9" s="82"/>
    </row>
    <row r="10" spans="1:35" s="17" customFormat="1" ht="24" customHeight="1">
      <c r="A10" s="20">
        <v>6</v>
      </c>
      <c r="B10" s="77" t="s">
        <v>86</v>
      </c>
      <c r="C10" s="185">
        <v>63.34</v>
      </c>
      <c r="D10" s="187" t="s">
        <v>81</v>
      </c>
      <c r="E10" s="192">
        <v>0.41</v>
      </c>
      <c r="F10" s="19"/>
      <c r="G10" s="89"/>
      <c r="H10" s="158"/>
      <c r="I10" s="42"/>
      <c r="J10" s="107"/>
      <c r="K10" s="42"/>
      <c r="L10" s="105"/>
      <c r="AH10" s="82"/>
      <c r="AI10" s="82"/>
    </row>
    <row r="11" spans="1:35" s="17" customFormat="1" ht="24" customHeight="1">
      <c r="A11" s="20">
        <v>7</v>
      </c>
      <c r="B11" s="77" t="s">
        <v>87</v>
      </c>
      <c r="C11" s="185">
        <v>91.73</v>
      </c>
      <c r="D11" s="187" t="s">
        <v>81</v>
      </c>
      <c r="E11" s="192">
        <v>0.59</v>
      </c>
      <c r="F11" s="19"/>
      <c r="G11" s="89"/>
      <c r="H11" s="158"/>
      <c r="I11" s="42"/>
      <c r="J11" s="107"/>
      <c r="K11" s="42"/>
      <c r="L11" s="105"/>
      <c r="AH11" s="82"/>
      <c r="AI11" s="82"/>
    </row>
    <row r="12" spans="1:35" s="17" customFormat="1" ht="24" customHeight="1">
      <c r="A12" s="20">
        <v>8</v>
      </c>
      <c r="B12" s="77" t="s">
        <v>89</v>
      </c>
      <c r="C12" s="185">
        <v>420.1</v>
      </c>
      <c r="D12" s="187" t="s">
        <v>81</v>
      </c>
      <c r="E12" s="192"/>
      <c r="F12" s="19"/>
      <c r="G12" s="89"/>
      <c r="H12" s="158"/>
      <c r="I12" s="42"/>
      <c r="J12" s="107"/>
      <c r="K12" s="42"/>
      <c r="L12" s="105"/>
      <c r="AH12" s="82"/>
      <c r="AI12" s="82"/>
    </row>
    <row r="13" spans="1:35" s="17" customFormat="1" ht="24" customHeight="1">
      <c r="A13" s="8">
        <v>9</v>
      </c>
      <c r="B13" s="78" t="s">
        <v>90</v>
      </c>
      <c r="C13" s="186">
        <v>243.92</v>
      </c>
      <c r="D13" s="188" t="s">
        <v>81</v>
      </c>
      <c r="E13" s="193">
        <v>0.57999999999999996</v>
      </c>
      <c r="F13" s="23"/>
      <c r="G13" s="89"/>
      <c r="H13" s="158"/>
      <c r="I13" s="42"/>
      <c r="J13" s="107"/>
      <c r="K13" s="42"/>
      <c r="L13" s="105"/>
      <c r="AH13" s="82"/>
      <c r="AI13" s="82"/>
    </row>
    <row r="14" spans="1:35" s="29" customFormat="1" ht="24" customHeight="1">
      <c r="A14" s="20">
        <v>10</v>
      </c>
      <c r="B14" s="77" t="s">
        <v>91</v>
      </c>
      <c r="C14" s="114">
        <v>176.18</v>
      </c>
      <c r="D14" s="189" t="s">
        <v>81</v>
      </c>
      <c r="E14" s="192">
        <v>0.42</v>
      </c>
      <c r="F14" s="114"/>
      <c r="G14" s="134"/>
      <c r="H14" s="45"/>
      <c r="I14" s="42"/>
      <c r="J14" s="107"/>
      <c r="K14" s="42"/>
      <c r="L14" s="105"/>
      <c r="AH14" s="88"/>
      <c r="AI14" s="88"/>
    </row>
    <row r="15" spans="1:35" s="29" customFormat="1" ht="20.25">
      <c r="A15" s="43"/>
      <c r="B15" s="70"/>
      <c r="C15" s="70"/>
      <c r="D15" s="70"/>
      <c r="E15" s="70"/>
      <c r="F15" s="70"/>
      <c r="H15" s="34"/>
      <c r="J15" s="34"/>
    </row>
    <row r="16" spans="1:35" s="10" customFormat="1" ht="20.25">
      <c r="A16" s="46"/>
      <c r="B16" s="71"/>
      <c r="C16" s="71"/>
      <c r="D16" s="71"/>
      <c r="E16" s="71"/>
      <c r="F16" s="71"/>
    </row>
    <row r="17" spans="1:6" s="10" customFormat="1" ht="20.25">
      <c r="A17" s="46"/>
      <c r="B17" s="71"/>
      <c r="C17" s="71"/>
      <c r="D17" s="71"/>
      <c r="E17" s="71"/>
      <c r="F17" s="71"/>
    </row>
    <row r="18" spans="1:6" s="10" customFormat="1" ht="20.25">
      <c r="A18" s="46"/>
      <c r="B18" s="71"/>
      <c r="C18" s="71"/>
      <c r="D18" s="71"/>
      <c r="E18" s="71"/>
      <c r="F18" s="71"/>
    </row>
    <row r="19" spans="1:6" s="10" customFormat="1" ht="20.25">
      <c r="A19" s="46"/>
      <c r="B19" s="71"/>
      <c r="C19" s="71"/>
      <c r="D19" s="71"/>
      <c r="E19" s="71"/>
      <c r="F19" s="71"/>
    </row>
    <row r="20" spans="1:6" s="10" customFormat="1" ht="20.25">
      <c r="A20" s="46"/>
      <c r="B20" s="71"/>
      <c r="C20" s="71"/>
      <c r="D20" s="71"/>
      <c r="E20" s="71"/>
      <c r="F20" s="71"/>
    </row>
    <row r="21" spans="1:6" s="10" customFormat="1" ht="20.25">
      <c r="A21" s="46"/>
      <c r="B21" s="71"/>
      <c r="C21" s="71"/>
      <c r="D21" s="71"/>
      <c r="E21" s="71"/>
      <c r="F21" s="71"/>
    </row>
    <row r="22" spans="1:6" s="10" customFormat="1" ht="20.25">
      <c r="A22" s="46"/>
      <c r="B22" s="71"/>
      <c r="C22" s="71"/>
      <c r="D22" s="71"/>
      <c r="E22" s="71"/>
      <c r="F22" s="71"/>
    </row>
    <row r="23" spans="1:6" s="10" customFormat="1" ht="20.25">
      <c r="A23" s="46"/>
      <c r="B23" s="71"/>
      <c r="C23" s="71"/>
      <c r="D23" s="71"/>
      <c r="E23" s="71"/>
      <c r="F23" s="71"/>
    </row>
    <row r="24" spans="1:6" s="10" customFormat="1" ht="20.25">
      <c r="A24" s="46"/>
      <c r="B24" s="71"/>
      <c r="C24" s="71"/>
      <c r="D24" s="71"/>
      <c r="E24" s="71"/>
      <c r="F24" s="71"/>
    </row>
    <row r="25" spans="1:6" s="10" customFormat="1" ht="20.25">
      <c r="A25" s="46"/>
      <c r="B25" s="71"/>
      <c r="C25" s="71"/>
      <c r="D25" s="71"/>
      <c r="E25" s="71"/>
      <c r="F25" s="71"/>
    </row>
    <row r="26" spans="1:6" s="10" customFormat="1" ht="20.25">
      <c r="A26" s="46"/>
      <c r="B26" s="71"/>
      <c r="C26" s="71"/>
      <c r="D26" s="71"/>
      <c r="E26" s="71"/>
      <c r="F26" s="71"/>
    </row>
    <row r="27" spans="1:6" s="10" customFormat="1" ht="20.25">
      <c r="A27" s="46"/>
      <c r="B27" s="71"/>
      <c r="C27" s="71"/>
      <c r="D27" s="71"/>
      <c r="E27" s="71"/>
      <c r="F27" s="71"/>
    </row>
    <row r="28" spans="1:6" s="10" customFormat="1" ht="20.25">
      <c r="A28" s="46"/>
      <c r="B28" s="71"/>
      <c r="C28" s="71"/>
      <c r="D28" s="71"/>
      <c r="E28" s="71"/>
      <c r="F28" s="71"/>
    </row>
    <row r="29" spans="1:6" s="10" customFormat="1" ht="20.25">
      <c r="A29" s="46"/>
      <c r="B29" s="71"/>
      <c r="C29" s="71"/>
      <c r="D29" s="71"/>
      <c r="E29" s="71"/>
      <c r="F29" s="71"/>
    </row>
    <row r="30" spans="1:6" s="10" customFormat="1" ht="20.25">
      <c r="A30" s="46"/>
      <c r="B30" s="71"/>
      <c r="C30" s="71"/>
      <c r="D30" s="71"/>
      <c r="E30" s="71"/>
      <c r="F30" s="71"/>
    </row>
    <row r="31" spans="1:6" s="10" customFormat="1" ht="20.25">
      <c r="A31" s="46"/>
      <c r="B31" s="71"/>
      <c r="C31" s="71"/>
      <c r="D31" s="71"/>
      <c r="E31" s="71"/>
      <c r="F31" s="71"/>
    </row>
    <row r="32" spans="1:6" s="10" customFormat="1" ht="20.25">
      <c r="A32" s="46"/>
      <c r="B32" s="71"/>
      <c r="C32" s="71"/>
      <c r="D32" s="71"/>
      <c r="E32" s="71"/>
      <c r="F32" s="71"/>
    </row>
    <row r="33" spans="1:6" s="10" customFormat="1" ht="20.25">
      <c r="A33" s="46"/>
      <c r="B33" s="71"/>
      <c r="C33" s="71"/>
      <c r="D33" s="71"/>
      <c r="E33" s="71"/>
      <c r="F33" s="71"/>
    </row>
    <row r="34" spans="1:6" s="10" customFormat="1" ht="20.25">
      <c r="A34" s="46"/>
      <c r="B34" s="71"/>
      <c r="C34" s="71"/>
      <c r="D34" s="71"/>
      <c r="E34" s="71"/>
      <c r="F34" s="71"/>
    </row>
    <row r="35" spans="1:6" s="10" customFormat="1" ht="20.25">
      <c r="A35" s="46"/>
      <c r="B35" s="71"/>
      <c r="C35" s="71"/>
      <c r="D35" s="71"/>
      <c r="E35" s="71"/>
      <c r="F35" s="71"/>
    </row>
    <row r="36" spans="1:6" s="10" customFormat="1" ht="20.25">
      <c r="A36" s="46"/>
      <c r="B36" s="71"/>
      <c r="C36" s="71"/>
      <c r="D36" s="71"/>
      <c r="E36" s="71"/>
      <c r="F36" s="71"/>
    </row>
    <row r="37" spans="1:6" s="10" customFormat="1" ht="20.25">
      <c r="A37" s="46"/>
      <c r="B37" s="71"/>
      <c r="C37" s="71"/>
      <c r="D37" s="71"/>
      <c r="E37" s="71"/>
      <c r="F37" s="71"/>
    </row>
    <row r="38" spans="1:6" s="10" customFormat="1" ht="20.25">
      <c r="A38" s="46"/>
      <c r="B38" s="71"/>
      <c r="C38" s="71"/>
      <c r="D38" s="71"/>
      <c r="E38" s="71"/>
      <c r="F38" s="71"/>
    </row>
    <row r="39" spans="1:6" s="10" customFormat="1" ht="20.25">
      <c r="A39" s="46"/>
      <c r="B39" s="71"/>
      <c r="C39" s="71"/>
      <c r="D39" s="71"/>
      <c r="E39" s="71"/>
      <c r="F39" s="71"/>
    </row>
    <row r="40" spans="1:6" s="10" customFormat="1" ht="20.25">
      <c r="A40" s="46"/>
      <c r="B40" s="71"/>
      <c r="C40" s="71"/>
      <c r="D40" s="71"/>
      <c r="E40" s="71"/>
      <c r="F40" s="71"/>
    </row>
    <row r="41" spans="1:6" s="10" customFormat="1" ht="20.25">
      <c r="A41" s="46"/>
      <c r="B41" s="71"/>
      <c r="C41" s="71"/>
      <c r="D41" s="71"/>
      <c r="E41" s="71"/>
      <c r="F41" s="71"/>
    </row>
    <row r="42" spans="1:6" s="10" customFormat="1" ht="20.25">
      <c r="A42" s="46"/>
      <c r="B42" s="71"/>
      <c r="C42" s="71"/>
      <c r="D42" s="71"/>
      <c r="E42" s="71"/>
      <c r="F42" s="71"/>
    </row>
    <row r="43" spans="1:6" s="10" customFormat="1" ht="20.25">
      <c r="A43" s="46"/>
      <c r="B43" s="71"/>
      <c r="C43" s="71"/>
      <c r="D43" s="71"/>
      <c r="E43" s="71"/>
      <c r="F43" s="71"/>
    </row>
    <row r="44" spans="1:6" s="10" customFormat="1" ht="20.25">
      <c r="A44" s="46"/>
      <c r="B44" s="71"/>
      <c r="C44" s="71"/>
      <c r="D44" s="71"/>
      <c r="E44" s="71"/>
      <c r="F44" s="71"/>
    </row>
    <row r="45" spans="1:6" s="10" customFormat="1" ht="20.25">
      <c r="A45" s="46"/>
      <c r="B45" s="71"/>
      <c r="C45" s="71"/>
      <c r="D45" s="71"/>
      <c r="E45" s="71"/>
      <c r="F45" s="71"/>
    </row>
    <row r="46" spans="1:6" s="10" customFormat="1" ht="20.25">
      <c r="A46" s="46"/>
      <c r="B46" s="71"/>
      <c r="C46" s="71"/>
      <c r="D46" s="71"/>
      <c r="E46" s="71"/>
      <c r="F46" s="71"/>
    </row>
    <row r="47" spans="1:6" s="10" customFormat="1" ht="20.25">
      <c r="A47" s="46"/>
      <c r="B47" s="71"/>
      <c r="C47" s="71"/>
      <c r="D47" s="71"/>
      <c r="E47" s="71"/>
      <c r="F47" s="71"/>
    </row>
    <row r="48" spans="1:6" s="10" customFormat="1" ht="20.25">
      <c r="A48" s="46"/>
      <c r="B48" s="71"/>
      <c r="C48" s="71"/>
      <c r="D48" s="71"/>
      <c r="E48" s="71"/>
      <c r="F48" s="71"/>
    </row>
    <row r="49" spans="1:6" s="10" customFormat="1" ht="20.25">
      <c r="A49" s="46"/>
      <c r="B49" s="71"/>
      <c r="C49" s="71"/>
      <c r="D49" s="71"/>
      <c r="E49" s="71"/>
      <c r="F49" s="71"/>
    </row>
    <row r="50" spans="1:6" s="51" customFormat="1" ht="20.25">
      <c r="A50" s="49"/>
      <c r="B50" s="71"/>
      <c r="C50" s="72"/>
      <c r="D50" s="72"/>
      <c r="E50" s="72"/>
      <c r="F50" s="72"/>
    </row>
    <row r="51" spans="1:6" s="51" customFormat="1" ht="20.25">
      <c r="A51" s="49"/>
      <c r="B51" s="71"/>
      <c r="C51" s="72"/>
      <c r="D51" s="72"/>
      <c r="E51" s="72"/>
      <c r="F51" s="72"/>
    </row>
    <row r="52" spans="1:6" s="51" customFormat="1" ht="20.25">
      <c r="A52" s="49"/>
      <c r="B52" s="71"/>
      <c r="C52" s="72"/>
      <c r="D52" s="72"/>
      <c r="E52" s="72"/>
      <c r="F52" s="72"/>
    </row>
    <row r="53" spans="1:6" s="51" customFormat="1" ht="20.25">
      <c r="A53" s="49"/>
      <c r="B53" s="71"/>
      <c r="C53" s="72"/>
      <c r="D53" s="72"/>
      <c r="E53" s="72"/>
      <c r="F53" s="72"/>
    </row>
    <row r="54" spans="1:6" s="51" customFormat="1" ht="20.25">
      <c r="A54" s="49"/>
      <c r="B54" s="71"/>
      <c r="C54" s="72"/>
      <c r="D54" s="72"/>
      <c r="E54" s="72"/>
      <c r="F54" s="72"/>
    </row>
    <row r="55" spans="1:6" s="51" customFormat="1" ht="20.25">
      <c r="A55" s="49"/>
      <c r="B55" s="71"/>
      <c r="C55" s="72"/>
      <c r="D55" s="72"/>
      <c r="E55" s="72"/>
      <c r="F55" s="72"/>
    </row>
    <row r="56" spans="1:6" s="51" customFormat="1" ht="20.25">
      <c r="A56" s="49"/>
      <c r="B56" s="71"/>
      <c r="C56" s="72"/>
      <c r="D56" s="72"/>
      <c r="E56" s="72"/>
      <c r="F56" s="72"/>
    </row>
    <row r="57" spans="1:6" s="51" customFormat="1" ht="20.25">
      <c r="A57" s="49"/>
      <c r="B57" s="71"/>
      <c r="C57" s="72"/>
      <c r="D57" s="72"/>
      <c r="E57" s="72"/>
      <c r="F57" s="72"/>
    </row>
    <row r="58" spans="1:6" s="51" customFormat="1" ht="20.25">
      <c r="A58" s="49"/>
      <c r="B58" s="71"/>
      <c r="C58" s="72"/>
      <c r="D58" s="72"/>
      <c r="E58" s="72"/>
      <c r="F58" s="72"/>
    </row>
    <row r="59" spans="1:6" s="51" customFormat="1" ht="20.25">
      <c r="A59" s="49"/>
      <c r="B59" s="71"/>
      <c r="C59" s="72"/>
      <c r="D59" s="72"/>
      <c r="E59" s="72"/>
      <c r="F59" s="72"/>
    </row>
    <row r="60" spans="1:6" s="51" customFormat="1" ht="20.25">
      <c r="A60" s="49"/>
      <c r="B60" s="71"/>
      <c r="C60" s="72"/>
      <c r="D60" s="72"/>
      <c r="E60" s="72"/>
      <c r="F60" s="72"/>
    </row>
    <row r="61" spans="1:6" s="51" customFormat="1" ht="20.25">
      <c r="A61" s="49"/>
      <c r="B61" s="71"/>
      <c r="C61" s="72"/>
      <c r="D61" s="72"/>
      <c r="E61" s="72"/>
      <c r="F61" s="72"/>
    </row>
    <row r="62" spans="1:6" s="51" customFormat="1" ht="20.25">
      <c r="A62" s="49"/>
      <c r="B62" s="71"/>
      <c r="C62" s="72"/>
      <c r="D62" s="72"/>
      <c r="E62" s="72"/>
      <c r="F62" s="72"/>
    </row>
    <row r="63" spans="1:6" s="51" customFormat="1" ht="20.25">
      <c r="A63" s="49"/>
      <c r="B63" s="71"/>
      <c r="C63" s="72"/>
      <c r="D63" s="72"/>
      <c r="E63" s="72"/>
      <c r="F63" s="72"/>
    </row>
    <row r="64" spans="1:6" s="51" customFormat="1" ht="20.25">
      <c r="A64" s="49"/>
      <c r="B64" s="71"/>
      <c r="C64" s="72"/>
      <c r="D64" s="72"/>
      <c r="E64" s="72"/>
      <c r="F64" s="72"/>
    </row>
    <row r="65" spans="1:10" s="51" customFormat="1" ht="20.25">
      <c r="A65" s="49"/>
      <c r="B65" s="71"/>
      <c r="C65" s="72"/>
      <c r="D65" s="72"/>
      <c r="E65" s="72"/>
      <c r="F65" s="72"/>
    </row>
    <row r="66" spans="1:10" s="51" customFormat="1" ht="20.25">
      <c r="A66" s="49"/>
      <c r="B66" s="71"/>
      <c r="C66" s="72"/>
      <c r="D66" s="72"/>
      <c r="E66" s="72"/>
      <c r="F66" s="72"/>
    </row>
    <row r="67" spans="1:10" s="51" customFormat="1" ht="20.25">
      <c r="A67" s="49"/>
      <c r="B67" s="71"/>
      <c r="C67" s="72"/>
      <c r="D67" s="72"/>
      <c r="E67" s="72"/>
      <c r="F67" s="72"/>
    </row>
    <row r="68" spans="1:10" s="51" customFormat="1" ht="20.25">
      <c r="A68" s="49"/>
      <c r="B68" s="71"/>
      <c r="C68" s="72"/>
      <c r="D68" s="72"/>
      <c r="E68" s="72"/>
      <c r="F68" s="72"/>
    </row>
    <row r="69" spans="1:10" s="51" customFormat="1" ht="20.25">
      <c r="A69" s="49"/>
      <c r="B69" s="71"/>
      <c r="C69" s="72"/>
      <c r="D69" s="72"/>
      <c r="E69" s="72"/>
      <c r="F69" s="72"/>
    </row>
    <row r="70" spans="1:10" s="51" customFormat="1" ht="20.25">
      <c r="A70" s="49"/>
      <c r="B70" s="71"/>
      <c r="C70" s="72"/>
      <c r="D70" s="72"/>
      <c r="E70" s="72"/>
      <c r="F70" s="72"/>
    </row>
    <row r="71" spans="1:10" s="51" customFormat="1" ht="20.25">
      <c r="A71" s="49"/>
      <c r="B71" s="71"/>
      <c r="C71" s="72"/>
      <c r="D71" s="72"/>
      <c r="E71" s="72"/>
      <c r="F71" s="72"/>
    </row>
    <row r="72" spans="1:10" s="59" customFormat="1" ht="20.25">
      <c r="A72" s="56"/>
      <c r="B72" s="181"/>
      <c r="C72" s="73"/>
      <c r="D72" s="73"/>
      <c r="E72" s="73"/>
      <c r="F72" s="73"/>
      <c r="H72" s="51"/>
      <c r="J72" s="51"/>
    </row>
    <row r="73" spans="1:10" s="59" customFormat="1" ht="20.25">
      <c r="A73" s="56"/>
      <c r="B73" s="181"/>
      <c r="C73" s="73"/>
      <c r="D73" s="73"/>
      <c r="E73" s="73"/>
      <c r="F73" s="73"/>
      <c r="H73" s="51"/>
      <c r="J73" s="51"/>
    </row>
    <row r="74" spans="1:10" s="59" customFormat="1" ht="20.25">
      <c r="A74" s="56"/>
      <c r="B74" s="181"/>
      <c r="C74" s="73"/>
      <c r="D74" s="73"/>
      <c r="E74" s="73"/>
      <c r="F74" s="73"/>
      <c r="H74" s="51"/>
      <c r="J74" s="51"/>
    </row>
    <row r="75" spans="1:10" s="59" customFormat="1" ht="20.25">
      <c r="A75" s="61"/>
      <c r="B75" s="181"/>
      <c r="C75" s="73"/>
      <c r="D75" s="73"/>
      <c r="E75" s="73"/>
      <c r="F75" s="73"/>
      <c r="H75" s="51"/>
      <c r="J75" s="51"/>
    </row>
    <row r="76" spans="1:10" s="59" customFormat="1" ht="20.25">
      <c r="A76" s="61"/>
      <c r="B76" s="181"/>
      <c r="C76" s="73"/>
      <c r="D76" s="73"/>
      <c r="E76" s="73"/>
      <c r="F76" s="73"/>
      <c r="H76" s="51"/>
      <c r="J76" s="51"/>
    </row>
    <row r="77" spans="1:10" s="59" customFormat="1" ht="20.25">
      <c r="A77" s="61"/>
      <c r="B77" s="181"/>
      <c r="C77" s="73"/>
      <c r="D77" s="73"/>
      <c r="E77" s="73"/>
      <c r="F77" s="73"/>
      <c r="H77" s="51"/>
      <c r="J77" s="51"/>
    </row>
    <row r="78" spans="1:10" s="59" customFormat="1" ht="20.25">
      <c r="A78" s="61"/>
      <c r="B78" s="181"/>
      <c r="C78" s="73"/>
      <c r="D78" s="73"/>
      <c r="E78" s="73"/>
      <c r="F78" s="73"/>
      <c r="H78" s="51"/>
      <c r="J78" s="51"/>
    </row>
    <row r="79" spans="1:10" s="59" customFormat="1" ht="20.25">
      <c r="A79" s="61"/>
      <c r="B79" s="181"/>
      <c r="C79" s="73"/>
      <c r="D79" s="73"/>
      <c r="E79" s="73"/>
      <c r="F79" s="73"/>
      <c r="H79" s="51"/>
      <c r="J79" s="51"/>
    </row>
    <row r="80" spans="1:10" s="59" customFormat="1" ht="20.25">
      <c r="A80" s="61"/>
      <c r="B80" s="181"/>
      <c r="C80" s="73"/>
      <c r="D80" s="73"/>
      <c r="E80" s="73"/>
      <c r="F80" s="73"/>
      <c r="H80" s="51"/>
      <c r="J80" s="51"/>
    </row>
    <row r="81" spans="1:10" s="59" customFormat="1" ht="20.25">
      <c r="A81" s="61"/>
      <c r="B81" s="181"/>
      <c r="C81" s="73"/>
      <c r="D81" s="73"/>
      <c r="E81" s="73"/>
      <c r="F81" s="73"/>
      <c r="H81" s="51"/>
      <c r="J81" s="51"/>
    </row>
    <row r="82" spans="1:10" s="59" customFormat="1" ht="20.25">
      <c r="A82" s="61"/>
      <c r="B82" s="181"/>
      <c r="C82" s="73"/>
      <c r="D82" s="73"/>
      <c r="E82" s="73"/>
      <c r="F82" s="73"/>
      <c r="H82" s="51"/>
      <c r="J82" s="51"/>
    </row>
    <row r="83" spans="1:10" s="59" customFormat="1" ht="20.25">
      <c r="A83" s="61"/>
      <c r="B83" s="181"/>
      <c r="C83" s="73"/>
      <c r="D83" s="73"/>
      <c r="E83" s="73"/>
      <c r="F83" s="73"/>
      <c r="H83" s="51"/>
      <c r="J83" s="51"/>
    </row>
    <row r="84" spans="1:10" s="59" customFormat="1" ht="19.5">
      <c r="A84" s="61"/>
      <c r="B84" s="182"/>
      <c r="C84" s="74"/>
      <c r="D84" s="74"/>
      <c r="E84" s="74"/>
      <c r="F84" s="74"/>
      <c r="H84" s="51"/>
      <c r="J84" s="51"/>
    </row>
    <row r="85" spans="1:10" s="59" customFormat="1" ht="19.5">
      <c r="A85" s="61"/>
      <c r="B85" s="182"/>
      <c r="C85" s="74"/>
      <c r="D85" s="74"/>
      <c r="E85" s="74"/>
      <c r="F85" s="74"/>
      <c r="H85" s="51"/>
      <c r="J85" s="51"/>
    </row>
    <row r="86" spans="1:10" s="59" customFormat="1" ht="19.5">
      <c r="A86" s="61"/>
      <c r="B86" s="182"/>
      <c r="C86" s="74"/>
      <c r="D86" s="74"/>
      <c r="E86" s="74"/>
      <c r="F86" s="74"/>
      <c r="H86" s="51"/>
      <c r="J86" s="51"/>
    </row>
    <row r="87" spans="1:10" s="59" customFormat="1" ht="19.5">
      <c r="A87" s="61"/>
      <c r="B87" s="182"/>
      <c r="C87" s="74"/>
      <c r="D87" s="74"/>
      <c r="E87" s="74"/>
      <c r="F87" s="74"/>
      <c r="H87" s="51"/>
      <c r="J87" s="51"/>
    </row>
    <row r="88" spans="1:10" s="59" customFormat="1" ht="19.5">
      <c r="A88" s="61"/>
      <c r="B88" s="182"/>
      <c r="C88" s="74"/>
      <c r="D88" s="74"/>
      <c r="E88" s="74"/>
      <c r="F88" s="74"/>
      <c r="H88" s="51"/>
      <c r="J88" s="51"/>
    </row>
    <row r="89" spans="1:10" s="59" customFormat="1" ht="19.5">
      <c r="A89" s="61"/>
      <c r="B89" s="182"/>
      <c r="C89" s="74"/>
      <c r="D89" s="74"/>
      <c r="E89" s="74"/>
      <c r="F89" s="74"/>
      <c r="H89" s="51"/>
      <c r="J89" s="51"/>
    </row>
    <row r="90" spans="1:10" s="59" customFormat="1" ht="19.5">
      <c r="A90" s="61"/>
      <c r="B90" s="182"/>
      <c r="C90" s="74"/>
      <c r="D90" s="74"/>
      <c r="E90" s="74"/>
      <c r="F90" s="74"/>
      <c r="H90" s="51"/>
      <c r="J90" s="51"/>
    </row>
    <row r="91" spans="1:10" s="59" customFormat="1" ht="19.5">
      <c r="A91" s="61"/>
      <c r="B91" s="182"/>
      <c r="C91" s="74"/>
      <c r="D91" s="74"/>
      <c r="E91" s="74"/>
      <c r="F91" s="74"/>
      <c r="H91" s="51"/>
      <c r="J91" s="51"/>
    </row>
    <row r="92" spans="1:10" s="59" customFormat="1" ht="19.5">
      <c r="A92" s="61"/>
      <c r="B92" s="182"/>
      <c r="C92" s="74"/>
      <c r="D92" s="74"/>
      <c r="E92" s="74"/>
      <c r="F92" s="74"/>
      <c r="H92" s="51"/>
      <c r="J92" s="51"/>
    </row>
    <row r="93" spans="1:10" s="59" customFormat="1" ht="19.5">
      <c r="A93" s="61"/>
      <c r="B93" s="182"/>
      <c r="C93" s="74"/>
      <c r="D93" s="74"/>
      <c r="E93" s="74"/>
      <c r="F93" s="74"/>
      <c r="H93" s="51"/>
      <c r="J93" s="51"/>
    </row>
    <row r="94" spans="1:10" s="59" customFormat="1" ht="19.5">
      <c r="A94" s="61"/>
      <c r="B94" s="182"/>
      <c r="C94" s="74"/>
      <c r="D94" s="74"/>
      <c r="E94" s="74"/>
      <c r="F94" s="74"/>
      <c r="H94" s="51"/>
      <c r="J94" s="51"/>
    </row>
    <row r="95" spans="1:10" s="59" customFormat="1" ht="19.5">
      <c r="A95" s="61"/>
      <c r="B95" s="182"/>
      <c r="C95" s="74"/>
      <c r="D95" s="74"/>
      <c r="E95" s="74"/>
      <c r="F95" s="74"/>
      <c r="H95" s="51"/>
      <c r="J95" s="51"/>
    </row>
    <row r="96" spans="1:10" s="59" customFormat="1" ht="19.5">
      <c r="A96" s="61"/>
      <c r="B96" s="182"/>
      <c r="C96" s="74"/>
      <c r="D96" s="74"/>
      <c r="E96" s="74"/>
      <c r="F96" s="74"/>
      <c r="H96" s="51"/>
      <c r="J96" s="51"/>
    </row>
    <row r="97" spans="1:10" s="59" customFormat="1" ht="19.5">
      <c r="A97" s="61"/>
      <c r="B97" s="182"/>
      <c r="C97" s="74"/>
      <c r="D97" s="74"/>
      <c r="E97" s="74"/>
      <c r="F97" s="74"/>
      <c r="H97" s="51"/>
      <c r="J97" s="51"/>
    </row>
    <row r="98" spans="1:10" s="59" customFormat="1" ht="19.5">
      <c r="A98" s="61"/>
      <c r="B98" s="182"/>
      <c r="C98" s="74"/>
      <c r="D98" s="74"/>
      <c r="E98" s="74"/>
      <c r="F98" s="74"/>
      <c r="H98" s="51"/>
      <c r="J98" s="51"/>
    </row>
    <row r="99" spans="1:10" s="59" customFormat="1" ht="19.5">
      <c r="A99" s="61"/>
      <c r="B99" s="182"/>
      <c r="C99" s="74"/>
      <c r="D99" s="74"/>
      <c r="E99" s="74"/>
      <c r="F99" s="74"/>
      <c r="H99" s="51"/>
      <c r="J99" s="51"/>
    </row>
    <row r="100" spans="1:10" s="59" customFormat="1" ht="19.5">
      <c r="A100" s="61"/>
      <c r="B100" s="182"/>
      <c r="C100" s="74"/>
      <c r="D100" s="74"/>
      <c r="E100" s="74"/>
      <c r="F100" s="74"/>
      <c r="H100" s="51"/>
      <c r="J100" s="51"/>
    </row>
    <row r="101" spans="1:10" s="59" customFormat="1" ht="19.5">
      <c r="A101" s="61"/>
      <c r="B101" s="182"/>
      <c r="C101" s="74"/>
      <c r="D101" s="74"/>
      <c r="E101" s="74"/>
      <c r="F101" s="74"/>
      <c r="H101" s="51"/>
      <c r="J101" s="51"/>
    </row>
    <row r="102" spans="1:10" s="59" customFormat="1" ht="19.5">
      <c r="A102" s="61"/>
      <c r="B102" s="182"/>
      <c r="C102" s="74"/>
      <c r="D102" s="74"/>
      <c r="E102" s="74"/>
      <c r="F102" s="74"/>
      <c r="H102" s="51"/>
      <c r="J102" s="51"/>
    </row>
    <row r="103" spans="1:10" s="59" customFormat="1" ht="19.5">
      <c r="A103" s="61"/>
      <c r="B103" s="182"/>
      <c r="C103" s="74"/>
      <c r="D103" s="74"/>
      <c r="E103" s="74"/>
      <c r="F103" s="74"/>
      <c r="H103" s="51"/>
      <c r="J103" s="51"/>
    </row>
    <row r="104" spans="1:10" s="59" customFormat="1" ht="19.5">
      <c r="A104" s="61"/>
      <c r="B104" s="182"/>
      <c r="C104" s="74"/>
      <c r="D104" s="74"/>
      <c r="E104" s="74"/>
      <c r="F104" s="74"/>
      <c r="H104" s="51"/>
      <c r="J104" s="51"/>
    </row>
    <row r="105" spans="1:10" s="59" customFormat="1" ht="19.5">
      <c r="A105" s="61"/>
      <c r="B105" s="182"/>
      <c r="C105" s="74"/>
      <c r="D105" s="74"/>
      <c r="E105" s="74"/>
      <c r="F105" s="74"/>
      <c r="H105" s="51"/>
      <c r="J105" s="51"/>
    </row>
    <row r="106" spans="1:10" s="59" customFormat="1" ht="19.5">
      <c r="A106" s="61"/>
      <c r="B106" s="182"/>
      <c r="C106" s="74"/>
      <c r="D106" s="74"/>
      <c r="E106" s="74"/>
      <c r="F106" s="74"/>
      <c r="H106" s="51"/>
      <c r="J106" s="51"/>
    </row>
    <row r="107" spans="1:10" s="59" customFormat="1" ht="19.5">
      <c r="A107" s="61"/>
      <c r="B107" s="182"/>
      <c r="C107" s="74"/>
      <c r="D107" s="74"/>
      <c r="E107" s="74"/>
      <c r="F107" s="74"/>
      <c r="H107" s="51"/>
      <c r="J107" s="51"/>
    </row>
    <row r="108" spans="1:10" s="59" customFormat="1" ht="19.5">
      <c r="A108" s="61"/>
      <c r="B108" s="182"/>
      <c r="C108" s="74"/>
      <c r="D108" s="74"/>
      <c r="E108" s="74"/>
      <c r="F108" s="74"/>
      <c r="H108" s="51"/>
      <c r="J108" s="51"/>
    </row>
    <row r="109" spans="1:10" s="59" customFormat="1" ht="19.5">
      <c r="A109" s="61"/>
      <c r="B109" s="182"/>
      <c r="C109" s="74"/>
      <c r="D109" s="74"/>
      <c r="E109" s="74"/>
      <c r="F109" s="74"/>
      <c r="H109" s="51"/>
      <c r="J109" s="51"/>
    </row>
    <row r="110" spans="1:10" s="59" customFormat="1" ht="19.5">
      <c r="A110" s="61"/>
      <c r="B110" s="182"/>
      <c r="C110" s="74"/>
      <c r="D110" s="74"/>
      <c r="E110" s="74"/>
      <c r="F110" s="74"/>
      <c r="H110" s="51"/>
      <c r="J110" s="51"/>
    </row>
    <row r="111" spans="1:10" s="59" customFormat="1" ht="19.5">
      <c r="A111" s="61"/>
      <c r="B111" s="182"/>
      <c r="C111" s="74"/>
      <c r="D111" s="74"/>
      <c r="E111" s="74"/>
      <c r="F111" s="74"/>
      <c r="H111" s="51"/>
      <c r="J111" s="51"/>
    </row>
    <row r="112" spans="1:10" s="59" customFormat="1" ht="19.5">
      <c r="A112" s="61"/>
      <c r="B112" s="182"/>
      <c r="C112" s="74"/>
      <c r="D112" s="74"/>
      <c r="E112" s="74"/>
      <c r="F112" s="74"/>
      <c r="H112" s="51"/>
      <c r="J112" s="51"/>
    </row>
    <row r="113" spans="1:10" s="59" customFormat="1" ht="19.5">
      <c r="A113" s="61"/>
      <c r="B113" s="182"/>
      <c r="C113" s="74"/>
      <c r="D113" s="74"/>
      <c r="E113" s="74"/>
      <c r="F113" s="74"/>
      <c r="H113" s="51"/>
      <c r="J113" s="51"/>
    </row>
    <row r="114" spans="1:10" s="59" customFormat="1" ht="19.5">
      <c r="A114" s="61"/>
      <c r="B114" s="182"/>
      <c r="C114" s="74"/>
      <c r="D114" s="74"/>
      <c r="E114" s="74"/>
      <c r="F114" s="74"/>
      <c r="H114" s="51"/>
      <c r="J114" s="51"/>
    </row>
    <row r="115" spans="1:10" s="59" customFormat="1" ht="19.5">
      <c r="A115" s="61"/>
      <c r="B115" s="182"/>
      <c r="C115" s="74"/>
      <c r="D115" s="74"/>
      <c r="E115" s="74"/>
      <c r="F115" s="74"/>
      <c r="H115" s="51"/>
      <c r="J115" s="51"/>
    </row>
    <row r="116" spans="1:10" s="59" customFormat="1" ht="19.5">
      <c r="A116" s="61"/>
      <c r="B116" s="182"/>
      <c r="C116" s="74"/>
      <c r="D116" s="74"/>
      <c r="E116" s="74"/>
      <c r="F116" s="74"/>
      <c r="H116" s="51"/>
      <c r="J116" s="51"/>
    </row>
    <row r="117" spans="1:10" s="59" customFormat="1" ht="19.5">
      <c r="A117" s="61"/>
      <c r="B117" s="182"/>
      <c r="C117" s="74"/>
      <c r="D117" s="74"/>
      <c r="E117" s="74"/>
      <c r="F117" s="74"/>
      <c r="H117" s="51"/>
      <c r="J117" s="51"/>
    </row>
    <row r="118" spans="1:10" s="59" customFormat="1" ht="19.5">
      <c r="A118" s="61"/>
      <c r="B118" s="182"/>
      <c r="C118" s="74"/>
      <c r="D118" s="74"/>
      <c r="E118" s="74"/>
      <c r="F118" s="74"/>
      <c r="H118" s="51"/>
      <c r="J118" s="51"/>
    </row>
    <row r="119" spans="1:10" s="59" customFormat="1" ht="19.5">
      <c r="A119" s="61"/>
      <c r="B119" s="182"/>
      <c r="C119" s="74"/>
      <c r="D119" s="74"/>
      <c r="E119" s="74"/>
      <c r="F119" s="74"/>
      <c r="H119" s="51"/>
      <c r="J119" s="51"/>
    </row>
    <row r="120" spans="1:10" s="59" customFormat="1" ht="19.5">
      <c r="A120" s="61"/>
      <c r="B120" s="182"/>
      <c r="C120" s="74"/>
      <c r="D120" s="74"/>
      <c r="E120" s="74"/>
      <c r="F120" s="74"/>
      <c r="H120" s="51"/>
      <c r="J120" s="51"/>
    </row>
    <row r="121" spans="1:10" s="59" customFormat="1" ht="19.5">
      <c r="A121" s="61"/>
      <c r="B121" s="182"/>
      <c r="C121" s="74"/>
      <c r="D121" s="74"/>
      <c r="E121" s="74"/>
      <c r="F121" s="74"/>
      <c r="H121" s="51"/>
      <c r="J121" s="51"/>
    </row>
    <row r="122" spans="1:10" s="59" customFormat="1" ht="19.5">
      <c r="A122" s="61"/>
      <c r="B122" s="182"/>
      <c r="C122" s="74"/>
      <c r="D122" s="74"/>
      <c r="E122" s="74"/>
      <c r="F122" s="74"/>
      <c r="H122" s="51"/>
      <c r="J122" s="51"/>
    </row>
    <row r="123" spans="1:10" s="59" customFormat="1" ht="19.5">
      <c r="A123" s="61"/>
      <c r="B123" s="182"/>
      <c r="C123" s="74"/>
      <c r="D123" s="74"/>
      <c r="E123" s="74"/>
      <c r="F123" s="74"/>
      <c r="H123" s="51"/>
      <c r="J123" s="51"/>
    </row>
    <row r="124" spans="1:10" s="59" customFormat="1" ht="19.5">
      <c r="A124" s="61"/>
      <c r="B124" s="182"/>
      <c r="C124" s="74"/>
      <c r="D124" s="74"/>
      <c r="E124" s="74"/>
      <c r="F124" s="74"/>
      <c r="H124" s="51"/>
      <c r="J124" s="51"/>
    </row>
    <row r="125" spans="1:10" s="59" customFormat="1" ht="19.5">
      <c r="A125" s="61"/>
      <c r="B125" s="182"/>
      <c r="C125" s="74"/>
      <c r="D125" s="74"/>
      <c r="E125" s="74"/>
      <c r="F125" s="74"/>
      <c r="H125" s="51"/>
      <c r="J125" s="51"/>
    </row>
    <row r="126" spans="1:10" s="59" customFormat="1" ht="19.5">
      <c r="A126" s="61"/>
      <c r="B126" s="182"/>
      <c r="C126" s="74"/>
      <c r="D126" s="74"/>
      <c r="E126" s="74"/>
      <c r="F126" s="74"/>
      <c r="H126" s="51"/>
      <c r="J126" s="51"/>
    </row>
    <row r="127" spans="1:10" s="59" customFormat="1" ht="19.5">
      <c r="A127" s="61"/>
      <c r="B127" s="182"/>
      <c r="C127" s="74"/>
      <c r="D127" s="74"/>
      <c r="E127" s="74"/>
      <c r="F127" s="74"/>
      <c r="H127" s="51"/>
      <c r="J127" s="51"/>
    </row>
    <row r="128" spans="1:10" s="59" customFormat="1" ht="19.5">
      <c r="A128" s="61"/>
      <c r="B128" s="182"/>
      <c r="C128" s="74"/>
      <c r="D128" s="74"/>
      <c r="E128" s="74"/>
      <c r="F128" s="74"/>
      <c r="H128" s="51"/>
      <c r="J128" s="51"/>
    </row>
    <row r="129" spans="1:10" s="59" customFormat="1" ht="19.5">
      <c r="A129" s="61"/>
      <c r="B129" s="182"/>
      <c r="C129" s="74"/>
      <c r="D129" s="74"/>
      <c r="E129" s="74"/>
      <c r="F129" s="74"/>
      <c r="H129" s="51"/>
      <c r="J129" s="51"/>
    </row>
    <row r="130" spans="1:10" s="59" customFormat="1" ht="19.5">
      <c r="A130" s="61"/>
      <c r="B130" s="182"/>
      <c r="C130" s="74"/>
      <c r="D130" s="74"/>
      <c r="E130" s="74"/>
      <c r="F130" s="74"/>
      <c r="H130" s="51"/>
      <c r="J130" s="51"/>
    </row>
    <row r="131" spans="1:10" s="59" customFormat="1" ht="19.5">
      <c r="A131" s="61"/>
      <c r="B131" s="182"/>
      <c r="C131" s="74"/>
      <c r="D131" s="74"/>
      <c r="E131" s="74"/>
      <c r="F131" s="74"/>
      <c r="H131" s="51"/>
      <c r="J131" s="51"/>
    </row>
    <row r="132" spans="1:10" s="59" customFormat="1" ht="19.5">
      <c r="A132" s="61"/>
      <c r="B132" s="182"/>
      <c r="C132" s="74"/>
      <c r="D132" s="74"/>
      <c r="E132" s="74"/>
      <c r="F132" s="74"/>
      <c r="H132" s="51"/>
      <c r="J132" s="51"/>
    </row>
    <row r="133" spans="1:10" s="59" customFormat="1" ht="19.5">
      <c r="A133" s="61"/>
      <c r="B133" s="182"/>
      <c r="C133" s="74"/>
      <c r="D133" s="74"/>
      <c r="E133" s="74"/>
      <c r="F133" s="74"/>
      <c r="H133" s="51"/>
      <c r="J133" s="51"/>
    </row>
    <row r="134" spans="1:10" s="59" customFormat="1" ht="19.5">
      <c r="A134" s="61"/>
      <c r="B134" s="182"/>
      <c r="C134" s="74"/>
      <c r="D134" s="74"/>
      <c r="E134" s="74"/>
      <c r="F134" s="74"/>
      <c r="H134" s="51"/>
      <c r="J134" s="51"/>
    </row>
    <row r="135" spans="1:10" s="59" customFormat="1" ht="19.5">
      <c r="A135" s="61"/>
      <c r="B135" s="182"/>
      <c r="C135" s="74"/>
      <c r="D135" s="74"/>
      <c r="E135" s="74"/>
      <c r="F135" s="74"/>
      <c r="H135" s="51"/>
      <c r="J135" s="51"/>
    </row>
    <row r="136" spans="1:10" s="59" customFormat="1" ht="19.5">
      <c r="A136" s="61"/>
      <c r="B136" s="182"/>
      <c r="C136" s="74"/>
      <c r="D136" s="74"/>
      <c r="E136" s="74"/>
      <c r="F136" s="74"/>
      <c r="H136" s="51"/>
      <c r="J136" s="51"/>
    </row>
    <row r="137" spans="1:10" s="59" customFormat="1" ht="19.5">
      <c r="A137" s="61"/>
      <c r="B137" s="182"/>
      <c r="C137" s="74"/>
      <c r="D137" s="74"/>
      <c r="E137" s="74"/>
      <c r="F137" s="74"/>
      <c r="H137" s="51"/>
      <c r="J137" s="51"/>
    </row>
    <row r="138" spans="1:10" s="59" customFormat="1" ht="19.5">
      <c r="A138" s="61"/>
      <c r="B138" s="182"/>
      <c r="C138" s="74"/>
      <c r="D138" s="74"/>
      <c r="E138" s="74"/>
      <c r="F138" s="74"/>
      <c r="H138" s="51"/>
      <c r="J138" s="51"/>
    </row>
    <row r="139" spans="1:10" s="59" customFormat="1" ht="19.5">
      <c r="A139" s="61"/>
      <c r="B139" s="182"/>
      <c r="C139" s="74"/>
      <c r="D139" s="74"/>
      <c r="E139" s="74"/>
      <c r="F139" s="74"/>
      <c r="H139" s="51"/>
      <c r="J139" s="51"/>
    </row>
    <row r="140" spans="1:10" s="59" customFormat="1" ht="19.5">
      <c r="A140" s="61"/>
      <c r="B140" s="182"/>
      <c r="C140" s="74"/>
      <c r="D140" s="74"/>
      <c r="E140" s="74"/>
      <c r="F140" s="74"/>
      <c r="H140" s="51"/>
      <c r="J140" s="51"/>
    </row>
    <row r="141" spans="1:10" s="59" customFormat="1" ht="19.5">
      <c r="A141" s="61"/>
      <c r="B141" s="182"/>
      <c r="C141" s="74"/>
      <c r="D141" s="74"/>
      <c r="E141" s="74"/>
      <c r="F141" s="74"/>
      <c r="H141" s="51"/>
      <c r="J141" s="51"/>
    </row>
    <row r="142" spans="1:10" s="59" customFormat="1" ht="19.5">
      <c r="A142" s="61"/>
      <c r="B142" s="182"/>
      <c r="C142" s="74"/>
      <c r="D142" s="74"/>
      <c r="E142" s="74"/>
      <c r="F142" s="74"/>
      <c r="H142" s="51"/>
      <c r="J142" s="51"/>
    </row>
    <row r="143" spans="1:10" s="59" customFormat="1" ht="19.5">
      <c r="A143" s="61"/>
      <c r="B143" s="182"/>
      <c r="C143" s="74"/>
      <c r="D143" s="74"/>
      <c r="E143" s="74"/>
      <c r="F143" s="74"/>
      <c r="H143" s="51"/>
      <c r="J143" s="51"/>
    </row>
    <row r="144" spans="1:10" s="59" customFormat="1" ht="19.5">
      <c r="A144" s="61"/>
      <c r="B144" s="182"/>
      <c r="C144" s="74"/>
      <c r="D144" s="74"/>
      <c r="E144" s="74"/>
      <c r="F144" s="74"/>
      <c r="H144" s="51"/>
      <c r="J144" s="51"/>
    </row>
    <row r="145" spans="1:10" s="59" customFormat="1" ht="19.5">
      <c r="A145" s="61"/>
      <c r="B145" s="182"/>
      <c r="C145" s="74"/>
      <c r="D145" s="74"/>
      <c r="E145" s="74"/>
      <c r="F145" s="74"/>
      <c r="H145" s="51"/>
      <c r="J145" s="51"/>
    </row>
    <row r="146" spans="1:10" s="59" customFormat="1" ht="19.5">
      <c r="A146" s="61"/>
      <c r="B146" s="182"/>
      <c r="C146" s="74"/>
      <c r="D146" s="74"/>
      <c r="E146" s="74"/>
      <c r="F146" s="74"/>
      <c r="H146" s="51"/>
      <c r="J146" s="51"/>
    </row>
    <row r="147" spans="1:10" s="59" customFormat="1" ht="19.5">
      <c r="A147" s="61"/>
      <c r="B147" s="182"/>
      <c r="C147" s="74"/>
      <c r="D147" s="74"/>
      <c r="E147" s="74"/>
      <c r="F147" s="74"/>
      <c r="H147" s="51"/>
      <c r="J147" s="51"/>
    </row>
    <row r="148" spans="1:10" s="59" customFormat="1" ht="19.5">
      <c r="A148" s="61"/>
      <c r="B148" s="182"/>
      <c r="C148" s="74"/>
      <c r="D148" s="74"/>
      <c r="E148" s="74"/>
      <c r="F148" s="74"/>
      <c r="H148" s="51"/>
      <c r="J148" s="51"/>
    </row>
    <row r="149" spans="1:10" s="59" customFormat="1" ht="19.5">
      <c r="A149" s="61"/>
      <c r="B149" s="182"/>
      <c r="C149" s="74"/>
      <c r="D149" s="74"/>
      <c r="E149" s="74"/>
      <c r="F149" s="74"/>
      <c r="H149" s="51"/>
      <c r="J149" s="51"/>
    </row>
    <row r="150" spans="1:10" s="59" customFormat="1" ht="19.5">
      <c r="A150" s="61"/>
      <c r="B150" s="182"/>
      <c r="C150" s="74"/>
      <c r="D150" s="74"/>
      <c r="E150" s="74"/>
      <c r="F150" s="74"/>
      <c r="H150" s="51"/>
      <c r="J150" s="51"/>
    </row>
    <row r="151" spans="1:10" s="59" customFormat="1" ht="19.5">
      <c r="A151" s="61"/>
      <c r="B151" s="182"/>
      <c r="C151" s="74"/>
      <c r="D151" s="74"/>
      <c r="E151" s="74"/>
      <c r="F151" s="74"/>
      <c r="H151" s="51"/>
      <c r="J151" s="51"/>
    </row>
    <row r="152" spans="1:10" s="59" customFormat="1" ht="19.5">
      <c r="A152" s="61"/>
      <c r="B152" s="182"/>
      <c r="C152" s="74"/>
      <c r="D152" s="74"/>
      <c r="E152" s="74"/>
      <c r="F152" s="74"/>
      <c r="H152" s="51"/>
      <c r="J152" s="51"/>
    </row>
    <row r="153" spans="1:10" s="59" customFormat="1" ht="19.5">
      <c r="A153" s="61"/>
      <c r="B153" s="182"/>
      <c r="C153" s="74"/>
      <c r="D153" s="74"/>
      <c r="E153" s="74"/>
      <c r="F153" s="74"/>
      <c r="H153" s="51"/>
      <c r="J153" s="51"/>
    </row>
    <row r="154" spans="1:10" s="59" customFormat="1" ht="19.5">
      <c r="A154" s="61"/>
      <c r="B154" s="182"/>
      <c r="C154" s="74"/>
      <c r="D154" s="74"/>
      <c r="E154" s="74"/>
      <c r="F154" s="74"/>
      <c r="H154" s="51"/>
      <c r="J154" s="51"/>
    </row>
    <row r="155" spans="1:10" s="59" customFormat="1" ht="19.5">
      <c r="A155" s="61"/>
      <c r="B155" s="182"/>
      <c r="C155" s="74"/>
      <c r="D155" s="74"/>
      <c r="E155" s="74"/>
      <c r="F155" s="74"/>
      <c r="H155" s="51"/>
      <c r="J155" s="51"/>
    </row>
    <row r="156" spans="1:10" s="59" customFormat="1" ht="19.5">
      <c r="A156" s="61"/>
      <c r="B156" s="182"/>
      <c r="C156" s="74"/>
      <c r="D156" s="74"/>
      <c r="E156" s="74"/>
      <c r="F156" s="74"/>
      <c r="H156" s="51"/>
      <c r="J156" s="51"/>
    </row>
    <row r="157" spans="1:10" s="59" customFormat="1" ht="19.5">
      <c r="A157" s="61"/>
      <c r="B157" s="182"/>
      <c r="C157" s="74"/>
      <c r="D157" s="74"/>
      <c r="E157" s="74"/>
      <c r="F157" s="74"/>
      <c r="H157" s="51"/>
      <c r="J157" s="51"/>
    </row>
    <row r="158" spans="1:10" s="59" customFormat="1" ht="19.5">
      <c r="A158" s="61"/>
      <c r="B158" s="182"/>
      <c r="C158" s="74"/>
      <c r="D158" s="74"/>
      <c r="E158" s="74"/>
      <c r="F158" s="74"/>
      <c r="H158" s="51"/>
      <c r="J158" s="51"/>
    </row>
    <row r="159" spans="1:10" s="59" customFormat="1" ht="19.5">
      <c r="A159" s="61"/>
      <c r="B159" s="182"/>
      <c r="C159" s="74"/>
      <c r="D159" s="74"/>
      <c r="E159" s="74"/>
      <c r="F159" s="74"/>
      <c r="H159" s="51"/>
      <c r="J159" s="51"/>
    </row>
    <row r="160" spans="1:10" s="59" customFormat="1" ht="19.5">
      <c r="A160" s="61"/>
      <c r="B160" s="182"/>
      <c r="C160" s="74"/>
      <c r="D160" s="74"/>
      <c r="E160" s="74"/>
      <c r="F160" s="74"/>
      <c r="H160" s="51"/>
      <c r="J160" s="51"/>
    </row>
    <row r="161" spans="1:10" s="59" customFormat="1" ht="19.5">
      <c r="A161" s="61"/>
      <c r="B161" s="182"/>
      <c r="C161" s="74"/>
      <c r="D161" s="74"/>
      <c r="E161" s="74"/>
      <c r="F161" s="74"/>
      <c r="H161" s="51"/>
      <c r="J161" s="51"/>
    </row>
    <row r="162" spans="1:10" s="59" customFormat="1" ht="19.5">
      <c r="A162" s="61"/>
      <c r="B162" s="182"/>
      <c r="C162" s="74"/>
      <c r="D162" s="74"/>
      <c r="E162" s="74"/>
      <c r="F162" s="74"/>
      <c r="H162" s="51"/>
      <c r="J162" s="51"/>
    </row>
    <row r="163" spans="1:10" s="59" customFormat="1" ht="19.5">
      <c r="A163" s="61"/>
      <c r="B163" s="182"/>
      <c r="C163" s="74"/>
      <c r="D163" s="74"/>
      <c r="E163" s="74"/>
      <c r="F163" s="74"/>
      <c r="H163" s="51"/>
      <c r="J163" s="51"/>
    </row>
    <row r="164" spans="1:10" s="59" customFormat="1" ht="19.5">
      <c r="A164" s="61"/>
      <c r="B164" s="182"/>
      <c r="C164" s="74"/>
      <c r="D164" s="74"/>
      <c r="E164" s="74"/>
      <c r="F164" s="74"/>
      <c r="H164" s="51"/>
      <c r="J164" s="51"/>
    </row>
    <row r="165" spans="1:10" s="59" customFormat="1" ht="19.5">
      <c r="A165" s="61"/>
      <c r="B165" s="182"/>
      <c r="C165" s="74"/>
      <c r="D165" s="74"/>
      <c r="E165" s="74"/>
      <c r="F165" s="74"/>
      <c r="H165" s="51"/>
      <c r="J165" s="51"/>
    </row>
    <row r="166" spans="1:10" s="59" customFormat="1" ht="19.5">
      <c r="A166" s="61"/>
      <c r="B166" s="182"/>
      <c r="C166" s="74"/>
      <c r="D166" s="74"/>
      <c r="E166" s="74"/>
      <c r="F166" s="74"/>
      <c r="H166" s="51"/>
      <c r="J166" s="51"/>
    </row>
    <row r="167" spans="1:10" s="59" customFormat="1" ht="19.5">
      <c r="A167" s="61"/>
      <c r="B167" s="182"/>
      <c r="C167" s="74"/>
      <c r="D167" s="74"/>
      <c r="E167" s="74"/>
      <c r="F167" s="74"/>
      <c r="H167" s="51"/>
      <c r="J167" s="51"/>
    </row>
    <row r="168" spans="1:10" s="59" customFormat="1" ht="19.5">
      <c r="A168" s="61"/>
      <c r="B168" s="182"/>
      <c r="C168" s="74"/>
      <c r="D168" s="74"/>
      <c r="E168" s="74"/>
      <c r="F168" s="74"/>
      <c r="H168" s="51"/>
      <c r="J168" s="51"/>
    </row>
    <row r="169" spans="1:10" s="59" customFormat="1" ht="19.5">
      <c r="A169" s="61"/>
      <c r="B169" s="182"/>
      <c r="C169" s="74"/>
      <c r="D169" s="74"/>
      <c r="E169" s="74"/>
      <c r="F169" s="74"/>
      <c r="H169" s="51"/>
      <c r="J169" s="51"/>
    </row>
    <row r="170" spans="1:10" s="59" customFormat="1" ht="19.5">
      <c r="A170" s="61"/>
      <c r="B170" s="182"/>
      <c r="C170" s="74"/>
      <c r="D170" s="74"/>
      <c r="E170" s="74"/>
      <c r="F170" s="74"/>
      <c r="H170" s="51"/>
      <c r="J170" s="51"/>
    </row>
    <row r="171" spans="1:10" s="59" customFormat="1" ht="19.5">
      <c r="A171" s="61"/>
      <c r="B171" s="182"/>
      <c r="C171" s="74"/>
      <c r="D171" s="74"/>
      <c r="E171" s="74"/>
      <c r="F171" s="74"/>
      <c r="H171" s="51"/>
      <c r="J171" s="51"/>
    </row>
    <row r="172" spans="1:10" s="59" customFormat="1" ht="19.5">
      <c r="A172" s="61"/>
      <c r="B172" s="182"/>
      <c r="C172" s="74"/>
      <c r="D172" s="74"/>
      <c r="E172" s="74"/>
      <c r="F172" s="74"/>
      <c r="H172" s="51"/>
      <c r="J172" s="51"/>
    </row>
    <row r="173" spans="1:10" s="59" customFormat="1" ht="19.5">
      <c r="A173" s="61"/>
      <c r="B173" s="182"/>
      <c r="C173" s="74"/>
      <c r="D173" s="74"/>
      <c r="E173" s="74"/>
      <c r="F173" s="74"/>
      <c r="H173" s="51"/>
      <c r="J173" s="51"/>
    </row>
    <row r="174" spans="1:10" s="59" customFormat="1" ht="19.5">
      <c r="A174" s="61"/>
      <c r="B174" s="182"/>
      <c r="C174" s="74"/>
      <c r="D174" s="74"/>
      <c r="E174" s="74"/>
      <c r="F174" s="74"/>
      <c r="H174" s="51"/>
      <c r="J174" s="51"/>
    </row>
    <row r="175" spans="1:10" s="59" customFormat="1" ht="19.5">
      <c r="A175" s="61"/>
      <c r="B175" s="182"/>
      <c r="C175" s="74"/>
      <c r="D175" s="74"/>
      <c r="E175" s="74"/>
      <c r="F175" s="74"/>
      <c r="H175" s="51"/>
      <c r="J175" s="51"/>
    </row>
  </sheetData>
  <mergeCells count="4">
    <mergeCell ref="A1:F1"/>
    <mergeCell ref="A2:A3"/>
    <mergeCell ref="B2:B3"/>
    <mergeCell ref="C2:F3"/>
  </mergeCells>
  <phoneticPr fontId="41" type="noConversion"/>
  <pageMargins left="1" right="0.7" top="1.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AP237"/>
  <sheetViews>
    <sheetView topLeftCell="A22" workbookViewId="0">
      <selection activeCell="E9" sqref="E9"/>
    </sheetView>
  </sheetViews>
  <sheetFormatPr defaultRowHeight="18.75" outlineLevelCol="1"/>
  <cols>
    <col min="1" max="1" width="10.7109375" style="62" customWidth="1" outlineLevel="1"/>
    <col min="2" max="2" width="10.28515625" style="62" customWidth="1" outlineLevel="1"/>
    <col min="3" max="3" width="11.7109375" style="62" customWidth="1" outlineLevel="1"/>
    <col min="4" max="4" width="8.7109375" style="63" customWidth="1"/>
    <col min="5" max="5" width="45.140625" style="75" customWidth="1"/>
    <col min="6" max="6" width="11.28515625" style="62" customWidth="1"/>
    <col min="7" max="8" width="11.28515625" style="62" customWidth="1" outlineLevel="1"/>
    <col min="9" max="9" width="10.85546875" style="64" customWidth="1" outlineLevel="1"/>
    <col min="10" max="10" width="11.28515625" style="64" customWidth="1" outlineLevel="1"/>
    <col min="11" max="12" width="11.28515625" style="64" customWidth="1"/>
    <col min="13" max="13" width="12.5703125" style="64" customWidth="1"/>
    <col min="14" max="14" width="11.140625" style="64" customWidth="1"/>
    <col min="15" max="15" width="11" style="146" customWidth="1"/>
    <col min="16" max="16" width="10.42578125" style="64" customWidth="1"/>
    <col min="17" max="17" width="6.42578125" style="146" customWidth="1"/>
    <col min="18" max="19" width="9.140625" style="64"/>
    <col min="20" max="20" width="18.140625" style="64" bestFit="1" customWidth="1"/>
    <col min="21" max="40" width="9.140625" style="64"/>
    <col min="41" max="41" width="11.140625" style="64" customWidth="1"/>
    <col min="42" max="42" width="15" style="64" customWidth="1"/>
    <col min="43" max="16384" width="9.140625" style="64"/>
  </cols>
  <sheetData>
    <row r="1" spans="1:42" s="135" customFormat="1" ht="24" thickBot="1">
      <c r="A1" s="234" t="s">
        <v>66</v>
      </c>
      <c r="B1" s="234"/>
      <c r="C1" s="234"/>
      <c r="D1" s="234"/>
      <c r="E1" s="234"/>
      <c r="F1" s="234" t="s">
        <v>66</v>
      </c>
      <c r="G1" s="234"/>
      <c r="H1" s="234"/>
      <c r="I1" s="234"/>
      <c r="J1" s="234"/>
      <c r="K1" s="234"/>
      <c r="L1" s="234"/>
      <c r="M1" s="234"/>
      <c r="O1" s="143"/>
      <c r="Q1" s="143"/>
    </row>
    <row r="2" spans="1:42" s="96" customFormat="1" ht="17.25" thickBot="1">
      <c r="A2" s="243" t="s">
        <v>2</v>
      </c>
      <c r="B2" s="244"/>
      <c r="C2" s="245"/>
      <c r="D2" s="247" t="s">
        <v>42</v>
      </c>
      <c r="E2" s="235" t="s">
        <v>35</v>
      </c>
      <c r="F2" s="240" t="s">
        <v>63</v>
      </c>
      <c r="G2" s="240" t="s">
        <v>65</v>
      </c>
      <c r="H2" s="240" t="s">
        <v>64</v>
      </c>
      <c r="I2" s="236" t="s">
        <v>59</v>
      </c>
      <c r="J2" s="237"/>
      <c r="K2" s="236" t="s">
        <v>60</v>
      </c>
      <c r="L2" s="237"/>
      <c r="M2" s="248" t="s">
        <v>0</v>
      </c>
      <c r="O2" s="153"/>
      <c r="Q2" s="153"/>
    </row>
    <row r="3" spans="1:42" s="96" customFormat="1" ht="17.25" thickBot="1">
      <c r="A3" s="246"/>
      <c r="B3" s="244"/>
      <c r="C3" s="245"/>
      <c r="D3" s="247"/>
      <c r="E3" s="235"/>
      <c r="F3" s="240"/>
      <c r="G3" s="240"/>
      <c r="H3" s="240"/>
      <c r="I3" s="238"/>
      <c r="J3" s="239"/>
      <c r="K3" s="238"/>
      <c r="L3" s="239"/>
      <c r="M3" s="248"/>
      <c r="O3" s="153"/>
      <c r="Q3" s="153"/>
    </row>
    <row r="4" spans="1:42" s="96" customFormat="1" ht="17.25" thickBot="1">
      <c r="A4" s="240" t="s">
        <v>58</v>
      </c>
      <c r="B4" s="240" t="s">
        <v>61</v>
      </c>
      <c r="C4" s="235" t="s">
        <v>62</v>
      </c>
      <c r="D4" s="247"/>
      <c r="E4" s="235"/>
      <c r="F4" s="240"/>
      <c r="G4" s="240"/>
      <c r="H4" s="240"/>
      <c r="I4" s="95" t="s">
        <v>1</v>
      </c>
      <c r="J4" s="95" t="s">
        <v>39</v>
      </c>
      <c r="K4" s="95" t="s">
        <v>1</v>
      </c>
      <c r="L4" s="95" t="s">
        <v>36</v>
      </c>
      <c r="M4" s="248"/>
      <c r="O4" s="153"/>
      <c r="Q4" s="153"/>
    </row>
    <row r="5" spans="1:42" s="96" customFormat="1" ht="17.25" thickBot="1">
      <c r="A5" s="240"/>
      <c r="B5" s="240"/>
      <c r="C5" s="235"/>
      <c r="D5" s="247"/>
      <c r="E5" s="235"/>
      <c r="F5" s="240"/>
      <c r="G5" s="240"/>
      <c r="H5" s="240"/>
      <c r="I5" s="98" t="s">
        <v>38</v>
      </c>
      <c r="J5" s="98" t="s">
        <v>40</v>
      </c>
      <c r="K5" s="98" t="s">
        <v>37</v>
      </c>
      <c r="L5" s="98" t="s">
        <v>40</v>
      </c>
      <c r="M5" s="248"/>
      <c r="O5" s="153"/>
      <c r="Q5" s="153"/>
    </row>
    <row r="6" spans="1:42" s="96" customFormat="1" ht="17.25" thickBot="1">
      <c r="A6" s="240"/>
      <c r="B6" s="240"/>
      <c r="C6" s="235"/>
      <c r="D6" s="247"/>
      <c r="E6" s="235"/>
      <c r="F6" s="240"/>
      <c r="G6" s="240"/>
      <c r="H6" s="240"/>
      <c r="I6" s="154"/>
      <c r="J6" s="154"/>
      <c r="K6" s="154"/>
      <c r="L6" s="154"/>
      <c r="M6" s="248"/>
      <c r="O6" s="153"/>
      <c r="Q6" s="153"/>
    </row>
    <row r="7" spans="1:42" s="5" customFormat="1" ht="13.5" thickBot="1">
      <c r="A7" s="137">
        <v>1</v>
      </c>
      <c r="B7" s="138">
        <v>2</v>
      </c>
      <c r="C7" s="138">
        <v>3</v>
      </c>
      <c r="D7" s="139">
        <v>4</v>
      </c>
      <c r="E7" s="139">
        <v>5</v>
      </c>
      <c r="F7" s="138">
        <v>6</v>
      </c>
      <c r="G7" s="138">
        <v>7</v>
      </c>
      <c r="H7" s="138">
        <v>8</v>
      </c>
      <c r="I7" s="137">
        <v>9</v>
      </c>
      <c r="J7" s="137">
        <v>10</v>
      </c>
      <c r="K7" s="137">
        <v>11</v>
      </c>
      <c r="L7" s="137">
        <v>12</v>
      </c>
      <c r="M7" s="140">
        <v>13</v>
      </c>
      <c r="O7" s="144"/>
      <c r="Q7" s="144"/>
    </row>
    <row r="8" spans="1:42" s="10" customFormat="1" ht="24" customHeight="1">
      <c r="A8" s="40"/>
      <c r="B8" s="40"/>
      <c r="C8" s="141"/>
      <c r="D8" s="37"/>
      <c r="E8" s="69" t="s">
        <v>3</v>
      </c>
      <c r="F8" s="136"/>
      <c r="G8" s="136"/>
      <c r="H8" s="136"/>
      <c r="I8" s="136"/>
      <c r="J8" s="136"/>
      <c r="K8" s="136"/>
      <c r="L8" s="142"/>
      <c r="M8" s="149"/>
      <c r="AP8" s="86"/>
    </row>
    <row r="9" spans="1:42" s="17" customFormat="1" ht="24" customHeight="1">
      <c r="A9" s="14">
        <v>23412</v>
      </c>
      <c r="B9" s="14">
        <v>27178</v>
      </c>
      <c r="C9" s="14">
        <v>29514.2</v>
      </c>
      <c r="D9" s="13">
        <v>1</v>
      </c>
      <c r="E9" s="76" t="s">
        <v>4</v>
      </c>
      <c r="F9" s="14">
        <f>+[1]Mahasuli!$N$53</f>
        <v>0</v>
      </c>
      <c r="G9" s="15">
        <v>22997.34</v>
      </c>
      <c r="H9" s="15">
        <f>(I9-G9)</f>
        <v>14802.66</v>
      </c>
      <c r="I9" s="15">
        <v>37800</v>
      </c>
      <c r="J9" s="15">
        <v>37800</v>
      </c>
      <c r="K9" s="14">
        <v>43500</v>
      </c>
      <c r="L9" s="14">
        <f>+[3]Mahasuli!$M$51</f>
        <v>46500</v>
      </c>
      <c r="M9" s="113"/>
      <c r="N9" s="89">
        <v>465</v>
      </c>
      <c r="O9" s="89">
        <f>SUM(N9*100/$N$18)</f>
        <v>39.739513896010671</v>
      </c>
      <c r="P9" s="89"/>
      <c r="Q9" s="108"/>
      <c r="R9" s="42"/>
      <c r="S9" s="105"/>
      <c r="AO9" s="82"/>
      <c r="AP9" s="82"/>
    </row>
    <row r="10" spans="1:42" s="17" customFormat="1" ht="24" customHeight="1">
      <c r="A10" s="19">
        <v>8846.14</v>
      </c>
      <c r="B10" s="19">
        <v>7613.9</v>
      </c>
      <c r="C10" s="19">
        <v>10524.88</v>
      </c>
      <c r="D10" s="20">
        <v>2</v>
      </c>
      <c r="E10" s="77" t="s">
        <v>5</v>
      </c>
      <c r="F10" s="19">
        <f>+[1]Mahasuli!$N$75</f>
        <v>3058.35</v>
      </c>
      <c r="G10" s="21">
        <v>5768.09</v>
      </c>
      <c r="H10" s="15">
        <f t="shared" ref="H10:H17" si="0">(I10-G10)</f>
        <v>10740.060000000001</v>
      </c>
      <c r="I10" s="21">
        <v>16508.150000000001</v>
      </c>
      <c r="J10" s="21">
        <v>16508.150000000001</v>
      </c>
      <c r="K10" s="21">
        <v>21000</v>
      </c>
      <c r="L10" s="21">
        <f>+[3]Mahasuli!$M$74</f>
        <v>17500</v>
      </c>
      <c r="M10" s="194"/>
      <c r="N10" s="89">
        <v>175</v>
      </c>
      <c r="O10" s="89">
        <f t="shared" ref="O10:O17" si="1">SUM(N10*100/$N$18)</f>
        <v>14.955731036133047</v>
      </c>
      <c r="P10" s="89"/>
      <c r="Q10" s="105"/>
      <c r="R10" s="42"/>
      <c r="S10" s="105"/>
      <c r="AO10" s="82"/>
      <c r="AP10" s="82"/>
    </row>
    <row r="11" spans="1:42" s="17" customFormat="1" ht="24" customHeight="1">
      <c r="A11" s="19">
        <v>5116</v>
      </c>
      <c r="B11" s="19">
        <v>4771.08</v>
      </c>
      <c r="C11" s="19">
        <v>7139</v>
      </c>
      <c r="D11" s="20">
        <v>3</v>
      </c>
      <c r="E11" s="77" t="s">
        <v>46</v>
      </c>
      <c r="F11" s="19">
        <f>+[1]Mahasuli!$N$194</f>
        <v>0</v>
      </c>
      <c r="G11" s="21">
        <v>4985.97</v>
      </c>
      <c r="H11" s="15">
        <f t="shared" si="0"/>
        <v>5014.03</v>
      </c>
      <c r="I11" s="21">
        <v>10000</v>
      </c>
      <c r="J11" s="21">
        <v>10000</v>
      </c>
      <c r="K11" s="21">
        <v>12500</v>
      </c>
      <c r="L11" s="21">
        <f>+[3]Mahasuli!$M$181</f>
        <v>14000</v>
      </c>
      <c r="M11" s="113"/>
      <c r="N11" s="89">
        <v>140</v>
      </c>
      <c r="O11" s="89">
        <f t="shared" si="1"/>
        <v>11.964584828906439</v>
      </c>
      <c r="P11" s="89"/>
      <c r="Q11" s="105"/>
      <c r="R11" s="42"/>
      <c r="S11" s="105"/>
      <c r="T11" s="105"/>
      <c r="AO11" s="82"/>
      <c r="AP11" s="82"/>
    </row>
    <row r="12" spans="1:42" s="17" customFormat="1" ht="24" customHeight="1">
      <c r="A12" s="19">
        <v>263.45999999999998</v>
      </c>
      <c r="B12" s="19">
        <v>285.5</v>
      </c>
      <c r="C12" s="19">
        <v>387.87</v>
      </c>
      <c r="D12" s="20">
        <v>4</v>
      </c>
      <c r="E12" s="77" t="s">
        <v>6</v>
      </c>
      <c r="F12" s="19">
        <f>+[1]Mahasuli!$N$93</f>
        <v>0</v>
      </c>
      <c r="G12" s="21">
        <v>128</v>
      </c>
      <c r="H12" s="15">
        <f t="shared" si="0"/>
        <v>422</v>
      </c>
      <c r="I12" s="21">
        <v>550</v>
      </c>
      <c r="J12" s="21">
        <v>550</v>
      </c>
      <c r="K12" s="14">
        <v>1500</v>
      </c>
      <c r="L12" s="14">
        <f>+[3]Mahasuli!$M$91</f>
        <v>1949.8</v>
      </c>
      <c r="M12" s="113"/>
      <c r="N12" s="89">
        <v>19.489999999999998</v>
      </c>
      <c r="O12" s="89">
        <f t="shared" si="1"/>
        <v>1.665641130824189</v>
      </c>
      <c r="P12" s="89"/>
      <c r="Q12" s="107"/>
      <c r="R12" s="42"/>
      <c r="S12" s="105"/>
      <c r="AO12" s="82"/>
      <c r="AP12" s="82"/>
    </row>
    <row r="13" spans="1:42" s="17" customFormat="1" ht="24" customHeight="1">
      <c r="A13" s="19">
        <v>3304.18</v>
      </c>
      <c r="B13" s="19">
        <v>3951.55</v>
      </c>
      <c r="C13" s="19">
        <v>4345.7700000000004</v>
      </c>
      <c r="D13" s="20">
        <v>5</v>
      </c>
      <c r="E13" s="77" t="s">
        <v>7</v>
      </c>
      <c r="F13" s="14">
        <f>+[1]Mahasuli!$N$229</f>
        <v>0</v>
      </c>
      <c r="G13" s="21">
        <v>2186.4499999999998</v>
      </c>
      <c r="H13" s="15">
        <f t="shared" si="0"/>
        <v>3214.38</v>
      </c>
      <c r="I13" s="21">
        <v>5400.83</v>
      </c>
      <c r="J13" s="21">
        <v>5400.83</v>
      </c>
      <c r="K13" s="14">
        <v>6030.83</v>
      </c>
      <c r="L13" s="14">
        <f>+[3]Mahasuli!$M$213</f>
        <v>6480.83</v>
      </c>
      <c r="M13" s="113"/>
      <c r="N13" s="89">
        <v>64.8</v>
      </c>
      <c r="O13" s="89">
        <f t="shared" si="1"/>
        <v>5.5378935493795511</v>
      </c>
      <c r="P13" s="89"/>
      <c r="Q13" s="107"/>
      <c r="R13" s="42"/>
      <c r="S13" s="105"/>
      <c r="AO13" s="82"/>
      <c r="AP13" s="82"/>
    </row>
    <row r="14" spans="1:42" s="17" customFormat="1" ht="24" customHeight="1">
      <c r="A14" s="19">
        <v>0</v>
      </c>
      <c r="B14" s="19">
        <v>0</v>
      </c>
      <c r="C14" s="19">
        <v>5000</v>
      </c>
      <c r="D14" s="20">
        <v>6</v>
      </c>
      <c r="E14" s="77" t="s">
        <v>8</v>
      </c>
      <c r="F14" s="19">
        <f>+[1]Bhandwali!$N$11</f>
        <v>0</v>
      </c>
      <c r="G14" s="21">
        <v>2000</v>
      </c>
      <c r="H14" s="15">
        <f t="shared" si="0"/>
        <v>8000</v>
      </c>
      <c r="I14" s="21">
        <v>10000</v>
      </c>
      <c r="J14" s="21">
        <v>10000</v>
      </c>
      <c r="K14" s="14">
        <v>10000</v>
      </c>
      <c r="L14" s="14">
        <f>+[3]Bhandwali!$M$10</f>
        <v>10000</v>
      </c>
      <c r="M14" s="113"/>
      <c r="N14" s="89">
        <v>100</v>
      </c>
      <c r="O14" s="89">
        <f t="shared" si="1"/>
        <v>8.5461320206474554</v>
      </c>
      <c r="P14" s="89"/>
      <c r="Q14" s="107"/>
      <c r="R14" s="42"/>
      <c r="S14" s="105"/>
      <c r="AO14" s="82"/>
      <c r="AP14" s="82"/>
    </row>
    <row r="15" spans="1:42" s="17" customFormat="1" ht="24" customHeight="1">
      <c r="A15" s="19">
        <v>294.33</v>
      </c>
      <c r="B15" s="19">
        <v>565.73</v>
      </c>
      <c r="C15" s="19">
        <v>2376.83</v>
      </c>
      <c r="D15" s="20">
        <v>7</v>
      </c>
      <c r="E15" s="77" t="s">
        <v>9</v>
      </c>
      <c r="F15" s="14">
        <f>+[1]Nilambit!$N$42</f>
        <v>0</v>
      </c>
      <c r="G15" s="21">
        <v>185.49</v>
      </c>
      <c r="H15" s="15">
        <f t="shared" si="0"/>
        <v>3458.2799999999997</v>
      </c>
      <c r="I15" s="21">
        <v>3643.77</v>
      </c>
      <c r="J15" s="21">
        <v>3643.77</v>
      </c>
      <c r="K15" s="14">
        <v>4060</v>
      </c>
      <c r="L15" s="14">
        <f>+[3]Nilambit!$M$43</f>
        <v>9760</v>
      </c>
      <c r="M15" s="113"/>
      <c r="N15" s="89">
        <v>80.599999999999994</v>
      </c>
      <c r="O15" s="89">
        <f t="shared" si="1"/>
        <v>6.8881824086418488</v>
      </c>
      <c r="P15" s="89"/>
      <c r="Q15" s="107"/>
      <c r="R15" s="42"/>
      <c r="S15" s="105"/>
      <c r="AO15" s="82"/>
      <c r="AP15" s="82"/>
    </row>
    <row r="16" spans="1:42" s="17" customFormat="1" ht="24" customHeight="1">
      <c r="A16" s="19">
        <v>964</v>
      </c>
      <c r="B16" s="19">
        <v>2868.46</v>
      </c>
      <c r="C16" s="19">
        <v>1986.57</v>
      </c>
      <c r="D16" s="20">
        <v>8</v>
      </c>
      <c r="E16" s="77" t="s">
        <v>34</v>
      </c>
      <c r="F16" s="14">
        <f>+[1]Nilambit!$N$43</f>
        <v>0</v>
      </c>
      <c r="G16" s="21">
        <v>1123.76</v>
      </c>
      <c r="H16" s="15">
        <f t="shared" si="0"/>
        <v>376.24</v>
      </c>
      <c r="I16" s="21">
        <v>1500</v>
      </c>
      <c r="J16" s="21">
        <v>1500</v>
      </c>
      <c r="K16" s="14">
        <v>2200</v>
      </c>
      <c r="L16" s="14">
        <f>+[3]Nilambit!$M$44</f>
        <v>2200</v>
      </c>
      <c r="M16" s="113"/>
      <c r="N16" s="89">
        <v>22</v>
      </c>
      <c r="O16" s="89">
        <f t="shared" si="1"/>
        <v>1.8801490445424403</v>
      </c>
      <c r="P16" s="89"/>
      <c r="Q16" s="107"/>
      <c r="R16" s="42"/>
      <c r="S16" s="105"/>
      <c r="AO16" s="82"/>
      <c r="AP16" s="82"/>
    </row>
    <row r="17" spans="1:42" s="17" customFormat="1" ht="24" customHeight="1" thickBot="1">
      <c r="A17" s="23">
        <v>2774.42</v>
      </c>
      <c r="B17" s="23">
        <v>3661.92</v>
      </c>
      <c r="C17" s="82">
        <v>4196.5</v>
      </c>
      <c r="D17" s="8">
        <v>9</v>
      </c>
      <c r="E17" s="78" t="s">
        <v>10</v>
      </c>
      <c r="F17" s="23">
        <f>+[1]Mahasuli!$N$230</f>
        <v>0</v>
      </c>
      <c r="G17" s="24">
        <v>3652.64</v>
      </c>
      <c r="H17" s="15">
        <f t="shared" si="0"/>
        <v>3089.32</v>
      </c>
      <c r="I17" s="24">
        <v>6741.96</v>
      </c>
      <c r="J17" s="24">
        <v>6741.96</v>
      </c>
      <c r="K17" s="14">
        <v>7983.4</v>
      </c>
      <c r="L17" s="14">
        <f>+[3]Mahasuli!$M$214</f>
        <v>10321.400000000001</v>
      </c>
      <c r="M17" s="113"/>
      <c r="N17" s="89">
        <v>103.21</v>
      </c>
      <c r="O17" s="89">
        <f t="shared" si="1"/>
        <v>8.8204628585102398</v>
      </c>
      <c r="P17" s="89"/>
      <c r="Q17" s="107"/>
      <c r="R17" s="42"/>
      <c r="S17" s="105"/>
      <c r="AO17" s="82"/>
      <c r="AP17" s="82"/>
    </row>
    <row r="18" spans="1:42" s="29" customFormat="1" ht="24" customHeight="1" thickBot="1">
      <c r="A18" s="25">
        <v>44974.53</v>
      </c>
      <c r="B18" s="25">
        <v>50896.14</v>
      </c>
      <c r="C18" s="155">
        <v>65471.62</v>
      </c>
      <c r="D18" s="26"/>
      <c r="E18" s="79" t="s">
        <v>11</v>
      </c>
      <c r="F18" s="27">
        <f>SUM(F9:F17)</f>
        <v>3058.35</v>
      </c>
      <c r="G18" s="27">
        <v>48127.74</v>
      </c>
      <c r="H18" s="27">
        <f>(I18-G18)</f>
        <v>44016.970000000008</v>
      </c>
      <c r="I18" s="27">
        <f>SUM(I9:I17)</f>
        <v>92144.71</v>
      </c>
      <c r="J18" s="27">
        <f>SUM(J9:J17)</f>
        <v>92144.71</v>
      </c>
      <c r="K18" s="27">
        <f>SUM(K9:K17)</f>
        <v>108774.23</v>
      </c>
      <c r="L18" s="27">
        <f>SUM(L9:L17)</f>
        <v>118712.03</v>
      </c>
      <c r="M18" s="113"/>
      <c r="N18" s="134">
        <v>1170.1199999999999</v>
      </c>
      <c r="O18" s="134">
        <f>SUM(O9:O17)</f>
        <v>99.998290773595869</v>
      </c>
      <c r="P18" s="134"/>
      <c r="Q18" s="107"/>
      <c r="R18" s="42"/>
      <c r="S18" s="105"/>
      <c r="AO18" s="88"/>
      <c r="AP18" s="88"/>
    </row>
    <row r="19" spans="1:42" s="84" customFormat="1" ht="90" customHeight="1">
      <c r="A19" s="224" t="s">
        <v>67</v>
      </c>
      <c r="B19" s="225"/>
      <c r="C19" s="270"/>
      <c r="D19" s="225"/>
      <c r="E19" s="226"/>
      <c r="F19" s="109"/>
      <c r="G19" s="87"/>
      <c r="H19" s="87"/>
      <c r="I19" s="110"/>
      <c r="J19" s="110"/>
      <c r="K19" s="111"/>
      <c r="L19" s="87"/>
      <c r="M19" s="112"/>
      <c r="N19" s="88">
        <f>+L18</f>
        <v>118712.03</v>
      </c>
      <c r="O19" s="34">
        <v>120000</v>
      </c>
      <c r="P19" s="34">
        <f>SUM(O19-N19)</f>
        <v>1287.9700000000012</v>
      </c>
      <c r="Q19" s="145"/>
    </row>
    <row r="20" spans="1:42" s="10" customFormat="1" ht="24" customHeight="1">
      <c r="A20" s="12"/>
      <c r="B20" s="12"/>
      <c r="C20" s="12"/>
      <c r="D20" s="37"/>
      <c r="E20" s="68" t="s">
        <v>12</v>
      </c>
      <c r="F20" s="12"/>
      <c r="H20" s="38"/>
      <c r="I20" s="39"/>
      <c r="J20" s="39"/>
      <c r="K20" s="12"/>
      <c r="L20" s="23"/>
      <c r="M20" s="40"/>
      <c r="N20" s="88">
        <f>+L18</f>
        <v>118712.03</v>
      </c>
      <c r="O20" s="34">
        <f>+K18</f>
        <v>108774.23</v>
      </c>
      <c r="P20" s="34">
        <f>SUM(N20-O20)</f>
        <v>9937.8000000000029</v>
      </c>
      <c r="Q20" s="45"/>
    </row>
    <row r="21" spans="1:42" s="17" customFormat="1" ht="24" customHeight="1">
      <c r="A21" s="80">
        <v>178.99</v>
      </c>
      <c r="B21" s="14">
        <v>8.8000000000000007</v>
      </c>
      <c r="C21" s="14">
        <v>15.73</v>
      </c>
      <c r="D21" s="13">
        <v>1</v>
      </c>
      <c r="E21" s="76" t="s">
        <v>13</v>
      </c>
      <c r="F21" s="14">
        <f>+[1]Mahasuli!N17</f>
        <v>0</v>
      </c>
      <c r="G21" s="14">
        <v>9.9499999999999993</v>
      </c>
      <c r="H21" s="15">
        <f t="shared" ref="H21:H41" si="2">(I21-G21)</f>
        <v>241.55</v>
      </c>
      <c r="I21" s="14">
        <v>251.5</v>
      </c>
      <c r="J21" s="14">
        <v>251.5</v>
      </c>
      <c r="K21" s="14">
        <v>345</v>
      </c>
      <c r="L21" s="14">
        <f>+[3]Mahasuli!$M$16</f>
        <v>345</v>
      </c>
      <c r="M21" s="113"/>
      <c r="N21" s="88"/>
      <c r="O21" s="34"/>
      <c r="P21" s="34"/>
      <c r="Q21" s="45"/>
    </row>
    <row r="22" spans="1:42" s="17" customFormat="1" ht="24" customHeight="1">
      <c r="A22" s="81">
        <v>1.02</v>
      </c>
      <c r="B22" s="81">
        <v>6.42</v>
      </c>
      <c r="C22" s="81">
        <v>3.04</v>
      </c>
      <c r="D22" s="13">
        <v>2</v>
      </c>
      <c r="E22" s="77" t="s">
        <v>14</v>
      </c>
      <c r="F22" s="14">
        <f>+[1]Mahasuli!N24</f>
        <v>0</v>
      </c>
      <c r="G22" s="14">
        <v>2.36</v>
      </c>
      <c r="H22" s="15">
        <f t="shared" si="2"/>
        <v>4.3000000000000007</v>
      </c>
      <c r="I22" s="14">
        <v>6.66</v>
      </c>
      <c r="J22" s="14">
        <v>6.66</v>
      </c>
      <c r="K22" s="14">
        <v>4.66</v>
      </c>
      <c r="L22" s="14">
        <f>+[3]Mahasuli!$M$23</f>
        <v>4.66</v>
      </c>
      <c r="M22" s="114"/>
      <c r="N22" s="148"/>
      <c r="O22" s="34"/>
      <c r="Q22" s="45"/>
    </row>
    <row r="23" spans="1:42" s="17" customFormat="1" ht="24" customHeight="1">
      <c r="A23" s="81">
        <v>19.579999999999998</v>
      </c>
      <c r="B23" s="81">
        <v>1.94</v>
      </c>
      <c r="C23" s="81">
        <v>157.59</v>
      </c>
      <c r="D23" s="13">
        <v>3</v>
      </c>
      <c r="E23" s="77" t="s">
        <v>15</v>
      </c>
      <c r="F23" s="14">
        <f>+[1]Mahasuli!N33</f>
        <v>0</v>
      </c>
      <c r="G23" s="14">
        <v>119.06</v>
      </c>
      <c r="H23" s="15">
        <f t="shared" si="2"/>
        <v>24.139999999999986</v>
      </c>
      <c r="I23" s="14">
        <v>143.19999999999999</v>
      </c>
      <c r="J23" s="14">
        <v>143.19999999999999</v>
      </c>
      <c r="K23" s="14">
        <v>209</v>
      </c>
      <c r="L23" s="14">
        <f>+[3]Mahasuli!$M$32</f>
        <v>709</v>
      </c>
      <c r="M23" s="114"/>
      <c r="N23" s="148"/>
      <c r="O23" s="34"/>
      <c r="Q23" s="45"/>
    </row>
    <row r="24" spans="1:42" s="17" customFormat="1" ht="24" customHeight="1">
      <c r="A24" s="81">
        <v>1191.26</v>
      </c>
      <c r="B24" s="81">
        <v>798.63</v>
      </c>
      <c r="C24" s="81">
        <v>1598.61</v>
      </c>
      <c r="D24" s="13">
        <v>4</v>
      </c>
      <c r="E24" s="77" t="s">
        <v>16</v>
      </c>
      <c r="F24" s="14">
        <f>+[1]Mahasuli!N50</f>
        <v>0</v>
      </c>
      <c r="G24" s="14">
        <v>914.32</v>
      </c>
      <c r="H24" s="15">
        <f t="shared" si="2"/>
        <v>778.51999999999987</v>
      </c>
      <c r="I24" s="14">
        <v>1692.84</v>
      </c>
      <c r="J24" s="14">
        <v>1692.84</v>
      </c>
      <c r="K24" s="14">
        <v>1625.34</v>
      </c>
      <c r="L24" s="14">
        <f>+[3]Mahasuli!$M$49</f>
        <v>1650.3400000000001</v>
      </c>
      <c r="M24" s="114"/>
      <c r="N24" s="148"/>
      <c r="O24" s="34"/>
      <c r="Q24" s="45"/>
    </row>
    <row r="25" spans="1:42" s="17" customFormat="1" ht="24" customHeight="1">
      <c r="A25" s="81">
        <v>23412</v>
      </c>
      <c r="B25" s="81">
        <v>27178</v>
      </c>
      <c r="C25" s="19">
        <v>29514.2</v>
      </c>
      <c r="D25" s="13">
        <v>5</v>
      </c>
      <c r="E25" s="77" t="s">
        <v>17</v>
      </c>
      <c r="F25" s="14">
        <f>+[1]Mahasuli!N53</f>
        <v>0</v>
      </c>
      <c r="G25" s="14">
        <v>22997.34</v>
      </c>
      <c r="H25" s="15">
        <f t="shared" si="2"/>
        <v>14802.66</v>
      </c>
      <c r="I25" s="14">
        <v>37800</v>
      </c>
      <c r="J25" s="14">
        <v>37800</v>
      </c>
      <c r="K25" s="14">
        <v>43500</v>
      </c>
      <c r="L25" s="14">
        <f>+[3]Mahasuli!$M$52</f>
        <v>46500</v>
      </c>
      <c r="M25" s="114"/>
      <c r="N25" s="148"/>
      <c r="O25" s="45"/>
      <c r="Q25" s="45"/>
    </row>
    <row r="26" spans="1:42" s="17" customFormat="1" ht="24" customHeight="1">
      <c r="A26" s="81">
        <v>9118.61</v>
      </c>
      <c r="B26" s="81">
        <v>7878.12</v>
      </c>
      <c r="C26" s="81">
        <v>10837.31</v>
      </c>
      <c r="D26" s="13">
        <v>6</v>
      </c>
      <c r="E26" s="77" t="s">
        <v>18</v>
      </c>
      <c r="F26" s="14">
        <f>+[1]Mahasuli!N82</f>
        <v>0</v>
      </c>
      <c r="G26" s="14">
        <v>5977.39</v>
      </c>
      <c r="H26" s="15">
        <f t="shared" si="2"/>
        <v>10998.07</v>
      </c>
      <c r="I26" s="14">
        <v>16975.46</v>
      </c>
      <c r="J26" s="14">
        <v>16975.46</v>
      </c>
      <c r="K26" s="14">
        <v>21512</v>
      </c>
      <c r="L26" s="14">
        <f>+[3]Mahasuli!$M$81</f>
        <v>18212</v>
      </c>
      <c r="M26" s="114"/>
      <c r="N26" s="148"/>
      <c r="O26" s="45"/>
      <c r="Q26" s="45"/>
    </row>
    <row r="27" spans="1:42" s="17" customFormat="1" ht="24" customHeight="1">
      <c r="A27" s="81">
        <v>69.22</v>
      </c>
      <c r="B27" s="81">
        <v>72.760000000000005</v>
      </c>
      <c r="C27" s="81">
        <v>59.18</v>
      </c>
      <c r="D27" s="20">
        <v>7</v>
      </c>
      <c r="E27" s="77" t="s">
        <v>19</v>
      </c>
      <c r="F27" s="19">
        <f>+[1]Mahasuli!N86</f>
        <v>0</v>
      </c>
      <c r="G27" s="19">
        <v>45.9</v>
      </c>
      <c r="H27" s="15">
        <f t="shared" si="2"/>
        <v>34.1</v>
      </c>
      <c r="I27" s="19">
        <v>80</v>
      </c>
      <c r="J27" s="19">
        <v>80</v>
      </c>
      <c r="K27" s="19">
        <v>100</v>
      </c>
      <c r="L27" s="19">
        <f>+[3]Mahasuli!$M$85</f>
        <v>100</v>
      </c>
      <c r="M27" s="114"/>
      <c r="N27" s="148"/>
      <c r="O27" s="45"/>
      <c r="Q27" s="45"/>
    </row>
    <row r="28" spans="1:42" s="17" customFormat="1" ht="24" customHeight="1">
      <c r="A28" s="80">
        <v>263.73</v>
      </c>
      <c r="B28" s="80">
        <v>285.68</v>
      </c>
      <c r="C28" s="80">
        <v>387.99</v>
      </c>
      <c r="D28" s="13">
        <v>8</v>
      </c>
      <c r="E28" s="76" t="s">
        <v>20</v>
      </c>
      <c r="F28" s="14">
        <f>+[1]Mahasuli!N99</f>
        <v>0</v>
      </c>
      <c r="G28" s="14">
        <v>128.02000000000001</v>
      </c>
      <c r="H28" s="15">
        <f t="shared" si="2"/>
        <v>422.18000000000006</v>
      </c>
      <c r="I28" s="14">
        <v>550.20000000000005</v>
      </c>
      <c r="J28" s="14">
        <v>550.20000000000005</v>
      </c>
      <c r="K28" s="14">
        <v>1500.2</v>
      </c>
      <c r="L28" s="14">
        <f>+[3]Mahasuli!$M$97</f>
        <v>1950</v>
      </c>
      <c r="M28" s="114"/>
      <c r="N28" s="148"/>
      <c r="O28" s="45"/>
      <c r="Q28" s="45"/>
    </row>
    <row r="29" spans="1:42" s="17" customFormat="1" ht="24" customHeight="1">
      <c r="A29" s="19">
        <v>33.74</v>
      </c>
      <c r="B29" s="19">
        <v>5.59</v>
      </c>
      <c r="C29" s="19">
        <v>130.34</v>
      </c>
      <c r="D29" s="13">
        <v>9</v>
      </c>
      <c r="E29" s="77" t="s">
        <v>21</v>
      </c>
      <c r="F29" s="14">
        <f>+[1]Mahasuli!N108</f>
        <v>0</v>
      </c>
      <c r="G29" s="14">
        <v>17.309999999999999</v>
      </c>
      <c r="H29" s="15">
        <f t="shared" si="2"/>
        <v>128.19</v>
      </c>
      <c r="I29" s="14">
        <v>145.5</v>
      </c>
      <c r="J29" s="14">
        <v>145.5</v>
      </c>
      <c r="K29" s="14">
        <v>175</v>
      </c>
      <c r="L29" s="14">
        <f>+[3]Mahasuli!$M$105</f>
        <v>305</v>
      </c>
      <c r="M29" s="114"/>
      <c r="N29" s="148"/>
      <c r="O29" s="45"/>
      <c r="Q29" s="45"/>
    </row>
    <row r="30" spans="1:42" s="17" customFormat="1" ht="24" customHeight="1">
      <c r="A30" s="19">
        <v>11.25</v>
      </c>
      <c r="B30" s="19">
        <v>7.92</v>
      </c>
      <c r="C30" s="19">
        <v>5.92</v>
      </c>
      <c r="D30" s="13">
        <v>10</v>
      </c>
      <c r="E30" s="77" t="s">
        <v>22</v>
      </c>
      <c r="F30" s="14">
        <f>+[1]Mahasuli!N112</f>
        <v>0</v>
      </c>
      <c r="G30" s="14">
        <v>2.5499999999999998</v>
      </c>
      <c r="H30" s="15">
        <f t="shared" si="2"/>
        <v>3.45</v>
      </c>
      <c r="I30" s="14">
        <v>6</v>
      </c>
      <c r="J30" s="14">
        <v>6</v>
      </c>
      <c r="K30" s="14">
        <v>10</v>
      </c>
      <c r="L30" s="14">
        <f>+[3]Mahasuli!$M$109</f>
        <v>10</v>
      </c>
      <c r="M30" s="114"/>
      <c r="N30" s="148"/>
      <c r="O30" s="45"/>
      <c r="Q30" s="45"/>
    </row>
    <row r="31" spans="1:42" s="17" customFormat="1" ht="24" customHeight="1">
      <c r="A31" s="19">
        <v>4.09</v>
      </c>
      <c r="B31" s="19">
        <v>3.23</v>
      </c>
      <c r="C31" s="19">
        <v>3.2</v>
      </c>
      <c r="D31" s="13">
        <v>11</v>
      </c>
      <c r="E31" s="77" t="s">
        <v>23</v>
      </c>
      <c r="F31" s="14">
        <f>+[1]Mahasuli!N120</f>
        <v>0</v>
      </c>
      <c r="G31" s="14">
        <v>2.1800000000000002</v>
      </c>
      <c r="H31" s="15">
        <f t="shared" si="2"/>
        <v>3.32</v>
      </c>
      <c r="I31" s="14">
        <v>5.5</v>
      </c>
      <c r="J31" s="14">
        <v>5.5</v>
      </c>
      <c r="K31" s="14">
        <v>6</v>
      </c>
      <c r="L31" s="14">
        <f>+[3]Mahasuli!$M$117</f>
        <v>6</v>
      </c>
      <c r="M31" s="114"/>
      <c r="N31" s="148"/>
      <c r="O31" s="45"/>
      <c r="Q31" s="45"/>
    </row>
    <row r="32" spans="1:42" s="17" customFormat="1" ht="24" customHeight="1">
      <c r="A32" s="19">
        <v>206.38</v>
      </c>
      <c r="B32" s="19">
        <v>330.24</v>
      </c>
      <c r="C32" s="19">
        <v>493.35</v>
      </c>
      <c r="D32" s="13">
        <v>12</v>
      </c>
      <c r="E32" s="77" t="s">
        <v>24</v>
      </c>
      <c r="F32" s="14">
        <f>+[1]Mahasuli!N142</f>
        <v>0</v>
      </c>
      <c r="G32" s="14">
        <v>320.42</v>
      </c>
      <c r="H32" s="15">
        <f t="shared" si="2"/>
        <v>344.58</v>
      </c>
      <c r="I32" s="14">
        <v>665</v>
      </c>
      <c r="J32" s="14">
        <v>665</v>
      </c>
      <c r="K32" s="14">
        <v>1018</v>
      </c>
      <c r="L32" s="14">
        <f>+[3]Mahasuli!$M$137</f>
        <v>1608</v>
      </c>
      <c r="M32" s="114"/>
      <c r="N32" s="148"/>
      <c r="O32" s="45"/>
      <c r="Q32" s="45"/>
    </row>
    <row r="33" spans="1:17" s="17" customFormat="1" ht="24" customHeight="1">
      <c r="A33" s="19">
        <v>456.51</v>
      </c>
      <c r="B33" s="19">
        <v>178.87</v>
      </c>
      <c r="C33" s="19">
        <v>296.17</v>
      </c>
      <c r="D33" s="13">
        <v>13</v>
      </c>
      <c r="E33" s="77" t="s">
        <v>25</v>
      </c>
      <c r="F33" s="14">
        <f>+[1]Mahasuli!N160</f>
        <v>0</v>
      </c>
      <c r="G33" s="14">
        <v>153.51</v>
      </c>
      <c r="H33" s="15">
        <f t="shared" si="2"/>
        <v>187.72000000000003</v>
      </c>
      <c r="I33" s="14">
        <v>341.23</v>
      </c>
      <c r="J33" s="14">
        <v>341.23</v>
      </c>
      <c r="K33" s="14">
        <v>381.33</v>
      </c>
      <c r="L33" s="14">
        <f>+[3]Mahasuli!$M$148</f>
        <v>388.33</v>
      </c>
      <c r="M33" s="114"/>
      <c r="N33" s="148"/>
      <c r="O33" s="45"/>
      <c r="Q33" s="45"/>
    </row>
    <row r="34" spans="1:17" s="17" customFormat="1" ht="24" customHeight="1">
      <c r="A34" s="19">
        <v>324.81</v>
      </c>
      <c r="B34" s="19">
        <v>487.34</v>
      </c>
      <c r="C34" s="19">
        <v>470.97</v>
      </c>
      <c r="D34" s="13">
        <v>14</v>
      </c>
      <c r="E34" s="77" t="s">
        <v>45</v>
      </c>
      <c r="F34" s="14">
        <f>+[1]Mahasuli!N169</f>
        <v>0</v>
      </c>
      <c r="G34" s="14">
        <v>279.58999999999997</v>
      </c>
      <c r="H34" s="15">
        <f t="shared" si="2"/>
        <v>705.41000000000008</v>
      </c>
      <c r="I34" s="14">
        <v>985</v>
      </c>
      <c r="J34" s="14">
        <v>985</v>
      </c>
      <c r="K34" s="14">
        <v>1010</v>
      </c>
      <c r="L34" s="14">
        <f>+[3]Mahasuli!$M$156</f>
        <v>1165</v>
      </c>
      <c r="M34" s="114"/>
      <c r="N34" s="148"/>
      <c r="O34" s="45"/>
      <c r="Q34" s="45"/>
    </row>
    <row r="35" spans="1:17" s="17" customFormat="1" ht="24" customHeight="1">
      <c r="A35" s="19">
        <v>20.9</v>
      </c>
      <c r="B35" s="19">
        <v>18.690000000000001</v>
      </c>
      <c r="C35" s="19">
        <v>28.04</v>
      </c>
      <c r="D35" s="13">
        <v>15</v>
      </c>
      <c r="E35" s="77" t="s">
        <v>26</v>
      </c>
      <c r="F35" s="14">
        <f>+[1]Mahasuli!N177</f>
        <v>0</v>
      </c>
      <c r="G35" s="14">
        <v>15.01</v>
      </c>
      <c r="H35" s="15">
        <f t="shared" si="2"/>
        <v>20.14</v>
      </c>
      <c r="I35" s="14">
        <v>35.15</v>
      </c>
      <c r="J35" s="14">
        <v>35.15</v>
      </c>
      <c r="K35" s="14">
        <v>45</v>
      </c>
      <c r="L35" s="14">
        <f>+[3]Mahasuli!$M$164</f>
        <v>46</v>
      </c>
      <c r="M35" s="114"/>
      <c r="N35" s="148"/>
      <c r="O35" s="45"/>
      <c r="Q35" s="45"/>
    </row>
    <row r="36" spans="1:17" s="17" customFormat="1" ht="24" customHeight="1">
      <c r="A36" s="19">
        <v>18.27</v>
      </c>
      <c r="B36" s="19">
        <v>2.0699999999999998</v>
      </c>
      <c r="C36" s="19">
        <v>90.06</v>
      </c>
      <c r="D36" s="13">
        <v>16</v>
      </c>
      <c r="E36" s="77" t="s">
        <v>41</v>
      </c>
      <c r="F36" s="14">
        <f>+[1]Mahasuli!N182</f>
        <v>0</v>
      </c>
      <c r="G36" s="14">
        <v>500.08</v>
      </c>
      <c r="H36" s="15">
        <f t="shared" si="2"/>
        <v>499.92</v>
      </c>
      <c r="I36" s="14">
        <v>1000</v>
      </c>
      <c r="J36" s="14">
        <v>1000</v>
      </c>
      <c r="K36" s="14">
        <v>1000</v>
      </c>
      <c r="L36" s="14">
        <f>+[3]Mahasuli!$M$169</f>
        <v>1010</v>
      </c>
      <c r="M36" s="114"/>
      <c r="N36" s="148"/>
      <c r="O36" s="45"/>
      <c r="Q36" s="45"/>
    </row>
    <row r="37" spans="1:17" s="17" customFormat="1" ht="24" customHeight="1">
      <c r="A37" s="19">
        <v>1208.52</v>
      </c>
      <c r="B37" s="19">
        <v>1869.6</v>
      </c>
      <c r="C37" s="19">
        <v>2494.9</v>
      </c>
      <c r="D37" s="13">
        <v>17</v>
      </c>
      <c r="E37" s="77" t="s">
        <v>49</v>
      </c>
      <c r="F37" s="14">
        <f>+[1]Mahasuli!N192</f>
        <v>0</v>
      </c>
      <c r="G37" s="14">
        <v>2044.49</v>
      </c>
      <c r="H37" s="15">
        <f t="shared" si="2"/>
        <v>1070.51</v>
      </c>
      <c r="I37" s="14">
        <v>3115</v>
      </c>
      <c r="J37" s="14">
        <v>3115</v>
      </c>
      <c r="K37" s="14">
        <v>4040</v>
      </c>
      <c r="L37" s="14">
        <f>+[3]Mahasuli!$M$179</f>
        <v>5210</v>
      </c>
      <c r="M37" s="114"/>
      <c r="N37" s="148"/>
      <c r="O37" s="45"/>
      <c r="Q37" s="45"/>
    </row>
    <row r="38" spans="1:17" s="17" customFormat="1" ht="24" customHeight="1">
      <c r="A38" s="19">
        <v>5120.67</v>
      </c>
      <c r="B38" s="19">
        <v>5121.08</v>
      </c>
      <c r="C38" s="19">
        <v>7139.23</v>
      </c>
      <c r="D38" s="13">
        <v>18</v>
      </c>
      <c r="E38" s="77" t="s">
        <v>27</v>
      </c>
      <c r="F38" s="14">
        <f>+[1]Mahasuli!N204</f>
        <v>0</v>
      </c>
      <c r="G38" s="14">
        <v>4985.97</v>
      </c>
      <c r="H38" s="15">
        <f t="shared" si="2"/>
        <v>5064.03</v>
      </c>
      <c r="I38" s="14">
        <v>10050</v>
      </c>
      <c r="J38" s="14">
        <v>10050</v>
      </c>
      <c r="K38" s="14">
        <v>12550</v>
      </c>
      <c r="L38" s="14">
        <f>+[3]Mahasuli!$M$190</f>
        <v>14050</v>
      </c>
      <c r="M38" s="114"/>
      <c r="N38" s="148"/>
      <c r="O38" s="45"/>
      <c r="Q38" s="45"/>
    </row>
    <row r="39" spans="1:17" s="17" customFormat="1" ht="24" customHeight="1">
      <c r="A39" s="19">
        <v>2008.81</v>
      </c>
      <c r="B39" s="19">
        <v>3198.57</v>
      </c>
      <c r="C39" s="19">
        <v>2371.1</v>
      </c>
      <c r="D39" s="13">
        <v>19</v>
      </c>
      <c r="E39" s="77" t="s">
        <v>28</v>
      </c>
      <c r="F39" s="14">
        <f>+[1]Mahasuli!N215</f>
        <v>0</v>
      </c>
      <c r="G39" s="14">
        <v>1166.05</v>
      </c>
      <c r="H39" s="15">
        <f t="shared" si="2"/>
        <v>1944.45</v>
      </c>
      <c r="I39" s="14">
        <v>3110.5</v>
      </c>
      <c r="J39" s="14">
        <v>3110.5</v>
      </c>
      <c r="K39" s="14">
        <v>3460.5</v>
      </c>
      <c r="L39" s="14">
        <f>+[3]Mahasuli!$M$200</f>
        <v>3460.5</v>
      </c>
      <c r="M39" s="114"/>
      <c r="N39" s="148"/>
      <c r="O39" s="45"/>
      <c r="Q39" s="45"/>
    </row>
    <row r="40" spans="1:17" s="17" customFormat="1" ht="24" customHeight="1">
      <c r="A40" s="19">
        <v>36.909999999999997</v>
      </c>
      <c r="B40" s="19">
        <v>0.7</v>
      </c>
      <c r="C40" s="19">
        <v>0</v>
      </c>
      <c r="D40" s="13">
        <v>20</v>
      </c>
      <c r="E40" s="77" t="s">
        <v>29</v>
      </c>
      <c r="F40" s="14">
        <f>+[1]Mahasuli!N222</f>
        <v>0</v>
      </c>
      <c r="G40" s="14">
        <v>24.45</v>
      </c>
      <c r="H40" s="15">
        <f t="shared" si="2"/>
        <v>2.75</v>
      </c>
      <c r="I40" s="14">
        <v>27.2</v>
      </c>
      <c r="J40" s="14">
        <v>27.2</v>
      </c>
      <c r="K40" s="14">
        <v>7.2</v>
      </c>
      <c r="L40" s="14">
        <f>+[3]Mahasuli!$M$207</f>
        <v>7.2</v>
      </c>
      <c r="M40" s="114"/>
      <c r="N40" s="148"/>
      <c r="O40" s="45"/>
      <c r="Q40" s="45"/>
    </row>
    <row r="41" spans="1:17" s="17" customFormat="1" ht="24" customHeight="1" thickBot="1">
      <c r="A41" s="23">
        <v>10.89</v>
      </c>
      <c r="B41" s="23">
        <v>7.7</v>
      </c>
      <c r="C41" s="23">
        <v>11.29</v>
      </c>
      <c r="D41" s="13">
        <v>21</v>
      </c>
      <c r="E41" s="78" t="s">
        <v>30</v>
      </c>
      <c r="F41" s="12">
        <f>+[1]Mahasuli!N227</f>
        <v>0</v>
      </c>
      <c r="G41" s="12">
        <v>12.54</v>
      </c>
      <c r="H41" s="15">
        <f t="shared" si="2"/>
        <v>2.4600000000000009</v>
      </c>
      <c r="I41" s="12">
        <v>15</v>
      </c>
      <c r="J41" s="12">
        <v>15</v>
      </c>
      <c r="K41" s="12">
        <v>15</v>
      </c>
      <c r="L41" s="12">
        <f>+[3]Mahasuli!$M$211</f>
        <v>15</v>
      </c>
      <c r="M41" s="114"/>
      <c r="N41" s="148"/>
      <c r="O41" s="45"/>
      <c r="Q41" s="45"/>
    </row>
    <row r="42" spans="1:17" s="29" customFormat="1" ht="24" customHeight="1" thickBot="1">
      <c r="A42" s="25">
        <v>43716.2</v>
      </c>
      <c r="B42" s="25">
        <v>47461.95</v>
      </c>
      <c r="C42" s="25">
        <v>56108.22</v>
      </c>
      <c r="D42" s="26"/>
      <c r="E42" s="79" t="s">
        <v>43</v>
      </c>
      <c r="F42" s="25">
        <f>SUM(F21:F41)</f>
        <v>0</v>
      </c>
      <c r="G42" s="25">
        <v>39718.49</v>
      </c>
      <c r="H42" s="27">
        <f>(I42-G42)</f>
        <v>37282.44999999999</v>
      </c>
      <c r="I42" s="25">
        <f>SUM(I21:I41)</f>
        <v>77000.939999999988</v>
      </c>
      <c r="J42" s="25">
        <f>SUM(J21:J41)</f>
        <v>77000.939999999988</v>
      </c>
      <c r="K42" s="25">
        <f>SUM(K21:K41)</f>
        <v>92514.23</v>
      </c>
      <c r="L42" s="25">
        <f>SUM(L21:L41)</f>
        <v>96752.03</v>
      </c>
      <c r="M42" s="25"/>
      <c r="N42" s="89">
        <f>SUM(M18-M42)</f>
        <v>0</v>
      </c>
      <c r="O42" s="34"/>
      <c r="Q42" s="34"/>
    </row>
    <row r="43" spans="1:17" s="10" customFormat="1" ht="24" customHeight="1" thickBot="1">
      <c r="A43" s="12"/>
      <c r="B43" s="12"/>
      <c r="C43" s="12"/>
      <c r="D43" s="37"/>
      <c r="E43" s="69" t="s">
        <v>44</v>
      </c>
      <c r="F43" s="12"/>
      <c r="G43" s="38"/>
      <c r="H43" s="38"/>
      <c r="I43" s="38"/>
      <c r="J43" s="38"/>
      <c r="K43" s="12"/>
      <c r="L43" s="156"/>
      <c r="M43" s="40"/>
      <c r="O43" s="45"/>
      <c r="Q43" s="45"/>
    </row>
    <row r="44" spans="1:17" s="17" customFormat="1" ht="24" customHeight="1" thickBot="1">
      <c r="A44" s="25">
        <v>0</v>
      </c>
      <c r="B44" s="25">
        <v>0</v>
      </c>
      <c r="C44" s="25">
        <v>5000</v>
      </c>
      <c r="D44" s="151">
        <v>1</v>
      </c>
      <c r="E44" s="152" t="s">
        <v>16</v>
      </c>
      <c r="F44" s="25">
        <f>+[1]Bhandwali!N11</f>
        <v>0</v>
      </c>
      <c r="G44" s="27">
        <v>7000</v>
      </c>
      <c r="H44" s="27">
        <f>(I44-G44)</f>
        <v>3000</v>
      </c>
      <c r="I44" s="25">
        <v>10000</v>
      </c>
      <c r="J44" s="25">
        <v>10000</v>
      </c>
      <c r="K44" s="102">
        <v>10000</v>
      </c>
      <c r="L44" s="102">
        <f>+[3]Bhandwali!$M$10</f>
        <v>10000</v>
      </c>
      <c r="M44" s="28"/>
      <c r="O44" s="45"/>
      <c r="Q44" s="45"/>
    </row>
    <row r="45" spans="1:17" s="41" customFormat="1" ht="23.25">
      <c r="A45" s="32"/>
      <c r="B45" s="32"/>
      <c r="C45" s="32"/>
      <c r="D45" s="33"/>
      <c r="E45" s="69" t="s">
        <v>32</v>
      </c>
      <c r="F45" s="32"/>
      <c r="G45" s="35"/>
      <c r="H45" s="38"/>
      <c r="I45" s="35"/>
      <c r="J45" s="35"/>
      <c r="K45" s="32"/>
      <c r="L45" s="157"/>
      <c r="M45" s="36"/>
      <c r="O45" s="34"/>
      <c r="Q45" s="34"/>
    </row>
    <row r="46" spans="1:17" s="17" customFormat="1" ht="24.75" customHeight="1">
      <c r="A46" s="14">
        <v>1021.14</v>
      </c>
      <c r="B46" s="14">
        <v>2938.36</v>
      </c>
      <c r="C46" s="14">
        <v>3752.79</v>
      </c>
      <c r="D46" s="13">
        <v>1</v>
      </c>
      <c r="E46" s="76" t="s">
        <v>16</v>
      </c>
      <c r="F46" s="14">
        <f>+[1]Nilambit!N19</f>
        <v>0</v>
      </c>
      <c r="G46" s="14">
        <v>1229.97</v>
      </c>
      <c r="H46" s="15">
        <f t="shared" ref="H46:H51" si="3">(I46-G46)</f>
        <v>1070.03</v>
      </c>
      <c r="I46" s="14">
        <v>2300</v>
      </c>
      <c r="J46" s="14">
        <v>2300</v>
      </c>
      <c r="K46" s="14">
        <v>2850</v>
      </c>
      <c r="L46" s="14">
        <f>+[3]Nilambit!$M$19</f>
        <v>2850</v>
      </c>
      <c r="M46" s="16"/>
      <c r="O46" s="45"/>
      <c r="Q46" s="45"/>
    </row>
    <row r="47" spans="1:17" s="17" customFormat="1" ht="24.75" customHeight="1">
      <c r="A47" s="19">
        <v>5.0999999999999996</v>
      </c>
      <c r="B47" s="19">
        <v>0</v>
      </c>
      <c r="C47" s="19">
        <v>35.729999999999997</v>
      </c>
      <c r="D47" s="20">
        <v>2</v>
      </c>
      <c r="E47" s="77" t="s">
        <v>25</v>
      </c>
      <c r="F47" s="14">
        <f>+[1]Nilambit!N28</f>
        <v>0</v>
      </c>
      <c r="G47" s="14">
        <v>25.76</v>
      </c>
      <c r="H47" s="15">
        <f t="shared" si="3"/>
        <v>24.24</v>
      </c>
      <c r="I47" s="14">
        <v>50</v>
      </c>
      <c r="J47" s="14">
        <v>50</v>
      </c>
      <c r="K47" s="14">
        <v>50</v>
      </c>
      <c r="L47" s="14">
        <f>+[3]Nilambit!$M$25</f>
        <v>50</v>
      </c>
      <c r="M47" s="22"/>
      <c r="O47" s="45"/>
      <c r="Q47" s="45"/>
    </row>
    <row r="48" spans="1:17" s="17" customFormat="1" ht="24.75" customHeight="1">
      <c r="A48" s="19">
        <v>0</v>
      </c>
      <c r="B48" s="19">
        <v>0</v>
      </c>
      <c r="C48" s="19">
        <v>149.66999999999999</v>
      </c>
      <c r="D48" s="20">
        <v>3</v>
      </c>
      <c r="E48" s="77" t="s">
        <v>45</v>
      </c>
      <c r="F48" s="14">
        <f>+[1]Nilambit!N31</f>
        <v>0</v>
      </c>
      <c r="G48" s="14">
        <v>0</v>
      </c>
      <c r="H48" s="15">
        <f t="shared" si="3"/>
        <v>200</v>
      </c>
      <c r="I48" s="14">
        <v>200</v>
      </c>
      <c r="J48" s="14">
        <v>200</v>
      </c>
      <c r="K48" s="14">
        <v>200</v>
      </c>
      <c r="L48" s="14">
        <f>+[3]Nilambit!$M$31</f>
        <v>200</v>
      </c>
      <c r="M48" s="22"/>
      <c r="O48" s="45"/>
      <c r="Q48" s="45"/>
    </row>
    <row r="49" spans="1:17" s="17" customFormat="1" ht="24.75" customHeight="1">
      <c r="A49" s="19">
        <v>89.43</v>
      </c>
      <c r="B49" s="19">
        <v>12.38</v>
      </c>
      <c r="C49" s="19">
        <v>144.25</v>
      </c>
      <c r="D49" s="20">
        <v>4</v>
      </c>
      <c r="E49" s="77" t="s">
        <v>49</v>
      </c>
      <c r="F49" s="14">
        <f>+[1]Nilambit!N33</f>
        <v>0</v>
      </c>
      <c r="G49" s="14">
        <v>136.34</v>
      </c>
      <c r="H49" s="15">
        <f t="shared" si="3"/>
        <v>13.659999999999997</v>
      </c>
      <c r="I49" s="14">
        <v>150</v>
      </c>
      <c r="J49" s="14">
        <v>150</v>
      </c>
      <c r="K49" s="14">
        <v>100</v>
      </c>
      <c r="L49" s="14">
        <f>+[3]Nilambit!$M$33</f>
        <v>100</v>
      </c>
      <c r="M49" s="22"/>
      <c r="O49" s="45"/>
      <c r="Q49" s="45"/>
    </row>
    <row r="50" spans="1:17" s="17" customFormat="1" ht="24.75" customHeight="1">
      <c r="A50" s="19">
        <v>0</v>
      </c>
      <c r="B50" s="19">
        <v>0</v>
      </c>
      <c r="C50" s="19">
        <v>20.47</v>
      </c>
      <c r="D50" s="20">
        <v>5</v>
      </c>
      <c r="E50" s="77" t="s">
        <v>27</v>
      </c>
      <c r="F50" s="14">
        <f>+[1]Nilambit!N37</f>
        <v>0</v>
      </c>
      <c r="G50" s="14">
        <v>0</v>
      </c>
      <c r="H50" s="15">
        <f t="shared" si="3"/>
        <v>60</v>
      </c>
      <c r="I50" s="14">
        <v>60</v>
      </c>
      <c r="J50" s="14">
        <v>60</v>
      </c>
      <c r="K50" s="14">
        <v>60</v>
      </c>
      <c r="L50" s="14">
        <f>+[3]Nilambit!$M$37</f>
        <v>60</v>
      </c>
      <c r="M50" s="22"/>
      <c r="O50" s="45"/>
      <c r="Q50" s="45"/>
    </row>
    <row r="51" spans="1:17" s="17" customFormat="1" ht="24.75" customHeight="1" thickBot="1">
      <c r="A51" s="23">
        <v>142.66</v>
      </c>
      <c r="B51" s="23">
        <v>483.45</v>
      </c>
      <c r="C51" s="23">
        <v>260.49</v>
      </c>
      <c r="D51" s="8">
        <v>6</v>
      </c>
      <c r="E51" s="78" t="s">
        <v>20</v>
      </c>
      <c r="F51" s="12">
        <f>+[1]Nilambit!N21</f>
        <v>0</v>
      </c>
      <c r="G51" s="12">
        <v>17.18</v>
      </c>
      <c r="H51" s="15">
        <f t="shared" si="3"/>
        <v>2366.59</v>
      </c>
      <c r="I51" s="12">
        <v>2383.77</v>
      </c>
      <c r="J51" s="12">
        <v>2383.77</v>
      </c>
      <c r="K51" s="12">
        <v>3000</v>
      </c>
      <c r="L51" s="12">
        <f>+[3]Nilambit!$M$21</f>
        <v>8700</v>
      </c>
      <c r="M51" s="114"/>
      <c r="O51" s="45"/>
      <c r="Q51" s="45"/>
    </row>
    <row r="52" spans="1:17" s="29" customFormat="1" ht="23.25" customHeight="1" thickBot="1">
      <c r="A52" s="25">
        <v>1258.33</v>
      </c>
      <c r="B52" s="25">
        <v>3434.19</v>
      </c>
      <c r="C52" s="25">
        <v>4363.3999999999996</v>
      </c>
      <c r="D52" s="26"/>
      <c r="E52" s="79" t="s">
        <v>31</v>
      </c>
      <c r="F52" s="27">
        <f>SUM(F46:F51)</f>
        <v>0</v>
      </c>
      <c r="G52" s="27">
        <v>1409.25</v>
      </c>
      <c r="H52" s="27">
        <f>(I52-G52)</f>
        <v>3734.5200000000004</v>
      </c>
      <c r="I52" s="27">
        <v>5143.7700000000004</v>
      </c>
      <c r="J52" s="27">
        <v>5143.7700000000004</v>
      </c>
      <c r="K52" s="27">
        <v>6260</v>
      </c>
      <c r="L52" s="27">
        <f>SUM(L46:L51)</f>
        <v>11960</v>
      </c>
      <c r="M52" s="28"/>
      <c r="O52" s="34"/>
      <c r="Q52" s="34"/>
    </row>
    <row r="53" spans="1:17" s="29" customFormat="1" ht="23.25" customHeight="1" thickBot="1">
      <c r="A53" s="25">
        <v>44974.53</v>
      </c>
      <c r="B53" s="25">
        <v>50896.14</v>
      </c>
      <c r="C53" s="25">
        <v>65471.62</v>
      </c>
      <c r="D53" s="26"/>
      <c r="E53" s="79" t="s">
        <v>33</v>
      </c>
      <c r="F53" s="27">
        <f t="shared" ref="F53:K53" si="4">SUM(F42,F44,F52)</f>
        <v>0</v>
      </c>
      <c r="G53" s="27">
        <f t="shared" si="4"/>
        <v>48127.74</v>
      </c>
      <c r="H53" s="27">
        <f t="shared" si="4"/>
        <v>44016.969999999987</v>
      </c>
      <c r="I53" s="27">
        <f t="shared" si="4"/>
        <v>92144.709999999992</v>
      </c>
      <c r="J53" s="27">
        <f>SUM(J42,J44,J52)</f>
        <v>92144.709999999992</v>
      </c>
      <c r="K53" s="27">
        <f t="shared" si="4"/>
        <v>108774.23</v>
      </c>
      <c r="L53" s="27">
        <f>SUM(L42,L44,L52)</f>
        <v>118712.03</v>
      </c>
      <c r="M53" s="159"/>
      <c r="N53" s="164">
        <f>SUM(L53-L18)</f>
        <v>0</v>
      </c>
      <c r="O53" s="34"/>
      <c r="Q53" s="34"/>
    </row>
    <row r="54" spans="1:17" s="29" customFormat="1" ht="20.25">
      <c r="A54" s="42"/>
      <c r="B54" s="42"/>
      <c r="C54" s="42"/>
      <c r="D54" s="43"/>
      <c r="E54" s="70"/>
      <c r="F54" s="42"/>
      <c r="G54" s="34"/>
      <c r="H54" s="34"/>
      <c r="I54" s="34"/>
      <c r="J54" s="34"/>
      <c r="K54" s="42"/>
      <c r="L54" s="42"/>
      <c r="M54" s="44"/>
      <c r="O54" s="34"/>
      <c r="Q54" s="34"/>
    </row>
    <row r="55" spans="1:17" s="10" customFormat="1" ht="20.25">
      <c r="A55" s="45"/>
      <c r="B55" s="45"/>
      <c r="C55" s="45"/>
      <c r="D55" s="46"/>
      <c r="E55" s="71"/>
      <c r="F55" s="45"/>
      <c r="G55" s="45"/>
      <c r="H55" s="45"/>
      <c r="I55" s="45"/>
      <c r="J55" s="45"/>
      <c r="K55" s="34"/>
      <c r="L55" s="34">
        <f>SUM(L18-L53)</f>
        <v>0</v>
      </c>
      <c r="M55" s="47"/>
    </row>
    <row r="56" spans="1:17" s="10" customFormat="1" ht="20.25">
      <c r="A56" s="45"/>
      <c r="B56" s="45"/>
      <c r="C56" s="45"/>
      <c r="D56" s="46"/>
      <c r="E56" s="71"/>
      <c r="F56" s="45"/>
      <c r="G56" s="45"/>
      <c r="H56" s="45"/>
      <c r="I56" s="45"/>
      <c r="J56" s="45"/>
      <c r="K56" s="45"/>
      <c r="L56" s="45"/>
      <c r="M56" s="47"/>
    </row>
    <row r="57" spans="1:17" s="10" customFormat="1" ht="20.25">
      <c r="A57" s="45"/>
      <c r="B57" s="45"/>
      <c r="C57" s="45"/>
      <c r="D57" s="46"/>
      <c r="E57" s="71"/>
      <c r="F57" s="45"/>
      <c r="G57" s="45"/>
      <c r="H57" s="45"/>
      <c r="I57" s="45"/>
      <c r="J57" s="45"/>
      <c r="K57" s="45"/>
      <c r="L57" s="45"/>
      <c r="M57" s="47"/>
    </row>
    <row r="58" spans="1:17" s="10" customFormat="1" ht="20.25">
      <c r="A58" s="45"/>
      <c r="B58" s="45"/>
      <c r="C58" s="45"/>
      <c r="D58" s="46"/>
      <c r="E58" s="71"/>
      <c r="F58" s="45"/>
      <c r="G58" s="45"/>
      <c r="H58" s="45"/>
      <c r="I58" s="45"/>
      <c r="J58" s="45"/>
      <c r="K58" s="45"/>
      <c r="L58" s="45"/>
      <c r="M58" s="47"/>
    </row>
    <row r="59" spans="1:17" s="10" customFormat="1" ht="20.25">
      <c r="A59" s="45"/>
      <c r="B59" s="45"/>
      <c r="C59" s="45"/>
      <c r="D59" s="46"/>
      <c r="E59" s="71"/>
      <c r="F59" s="45"/>
      <c r="G59" s="45"/>
      <c r="H59" s="45"/>
      <c r="I59" s="45"/>
      <c r="J59" s="45"/>
      <c r="K59" s="45"/>
      <c r="L59" s="45"/>
      <c r="M59" s="47"/>
    </row>
    <row r="60" spans="1:17" s="10" customFormat="1" ht="20.25">
      <c r="A60" s="45"/>
      <c r="B60" s="45"/>
      <c r="C60" s="45"/>
      <c r="D60" s="46"/>
      <c r="E60" s="71"/>
      <c r="F60" s="45"/>
      <c r="G60" s="45"/>
      <c r="H60" s="45"/>
      <c r="I60" s="45"/>
      <c r="J60" s="45"/>
      <c r="K60" s="45"/>
      <c r="L60" s="45"/>
      <c r="M60" s="47"/>
    </row>
    <row r="61" spans="1:17" s="10" customFormat="1" ht="20.25">
      <c r="A61" s="45"/>
      <c r="B61" s="45"/>
      <c r="C61" s="45"/>
      <c r="D61" s="46"/>
      <c r="E61" s="71"/>
      <c r="F61" s="45"/>
      <c r="G61" s="45"/>
      <c r="H61" s="45"/>
      <c r="I61" s="45"/>
      <c r="J61" s="45"/>
      <c r="K61" s="45"/>
      <c r="L61" s="45"/>
      <c r="M61" s="47"/>
    </row>
    <row r="62" spans="1:17" s="10" customFormat="1" ht="20.25">
      <c r="A62" s="45"/>
      <c r="B62" s="45"/>
      <c r="C62" s="45"/>
      <c r="D62" s="46"/>
      <c r="E62" s="71"/>
      <c r="F62" s="45"/>
      <c r="G62" s="45"/>
      <c r="H62" s="45"/>
      <c r="I62" s="45"/>
      <c r="J62" s="45"/>
      <c r="K62" s="45"/>
      <c r="L62" s="45"/>
      <c r="M62" s="47"/>
    </row>
    <row r="63" spans="1:17" s="10" customFormat="1" ht="20.25">
      <c r="A63" s="45"/>
      <c r="B63" s="45"/>
      <c r="C63" s="45"/>
      <c r="D63" s="46"/>
      <c r="E63" s="71"/>
      <c r="F63" s="45"/>
      <c r="G63" s="45"/>
      <c r="H63" s="45"/>
      <c r="I63" s="45"/>
      <c r="J63" s="45"/>
      <c r="K63" s="45"/>
      <c r="L63" s="45"/>
      <c r="M63" s="47"/>
    </row>
    <row r="64" spans="1:17" s="10" customFormat="1" ht="20.25">
      <c r="A64" s="45"/>
      <c r="B64" s="45"/>
      <c r="C64" s="45"/>
      <c r="D64" s="46"/>
      <c r="E64" s="71"/>
      <c r="F64" s="45"/>
      <c r="G64" s="45"/>
      <c r="H64" s="45"/>
      <c r="I64" s="45"/>
      <c r="J64" s="45"/>
      <c r="K64" s="45"/>
      <c r="L64" s="45"/>
      <c r="M64" s="47"/>
    </row>
    <row r="65" spans="1:13" s="10" customFormat="1" ht="20.25">
      <c r="A65" s="45"/>
      <c r="B65" s="45"/>
      <c r="C65" s="45"/>
      <c r="D65" s="46"/>
      <c r="E65" s="71"/>
      <c r="F65" s="45"/>
      <c r="G65" s="45"/>
      <c r="H65" s="45"/>
      <c r="I65" s="45"/>
      <c r="J65" s="45"/>
      <c r="K65" s="45"/>
      <c r="L65" s="45"/>
      <c r="M65" s="47"/>
    </row>
    <row r="66" spans="1:13" s="10" customFormat="1" ht="20.25">
      <c r="A66" s="45"/>
      <c r="B66" s="45"/>
      <c r="C66" s="45"/>
      <c r="D66" s="46"/>
      <c r="E66" s="71"/>
      <c r="F66" s="45"/>
      <c r="G66" s="45"/>
      <c r="H66" s="45"/>
      <c r="I66" s="45"/>
      <c r="J66" s="45"/>
      <c r="K66" s="45"/>
      <c r="L66" s="45"/>
      <c r="M66" s="47"/>
    </row>
    <row r="67" spans="1:13" s="10" customFormat="1" ht="20.25">
      <c r="A67" s="45"/>
      <c r="B67" s="45"/>
      <c r="C67" s="45"/>
      <c r="D67" s="46"/>
      <c r="E67" s="71"/>
      <c r="F67" s="45"/>
      <c r="G67" s="45"/>
      <c r="H67" s="45"/>
      <c r="I67" s="45"/>
      <c r="J67" s="45"/>
      <c r="K67" s="45"/>
      <c r="L67" s="45"/>
      <c r="M67" s="47"/>
    </row>
    <row r="68" spans="1:13" s="10" customFormat="1" ht="20.25">
      <c r="A68" s="45"/>
      <c r="B68" s="45"/>
      <c r="C68" s="45"/>
      <c r="D68" s="46"/>
      <c r="E68" s="71"/>
      <c r="F68" s="45"/>
      <c r="G68" s="45"/>
      <c r="H68" s="45"/>
      <c r="I68" s="45"/>
      <c r="J68" s="45"/>
      <c r="K68" s="45"/>
      <c r="L68" s="45"/>
      <c r="M68" s="47"/>
    </row>
    <row r="69" spans="1:13" s="10" customFormat="1" ht="20.25">
      <c r="A69" s="45"/>
      <c r="B69" s="45"/>
      <c r="C69" s="45"/>
      <c r="D69" s="46"/>
      <c r="E69" s="71"/>
      <c r="F69" s="45"/>
      <c r="G69" s="45"/>
      <c r="H69" s="45"/>
      <c r="I69" s="45"/>
      <c r="J69" s="45"/>
      <c r="K69" s="45"/>
      <c r="L69" s="45"/>
      <c r="M69" s="47"/>
    </row>
    <row r="70" spans="1:13" s="10" customFormat="1" ht="20.25">
      <c r="A70" s="45"/>
      <c r="B70" s="45"/>
      <c r="C70" s="45"/>
      <c r="D70" s="46"/>
      <c r="E70" s="71"/>
      <c r="F70" s="45"/>
      <c r="G70" s="45"/>
      <c r="H70" s="45"/>
      <c r="I70" s="45"/>
      <c r="J70" s="45"/>
      <c r="K70" s="45"/>
      <c r="L70" s="45"/>
      <c r="M70" s="47"/>
    </row>
    <row r="71" spans="1:13" s="10" customFormat="1" ht="20.25">
      <c r="A71" s="45"/>
      <c r="B71" s="45"/>
      <c r="C71" s="45"/>
      <c r="D71" s="46"/>
      <c r="E71" s="71"/>
      <c r="F71" s="45"/>
      <c r="G71" s="45"/>
      <c r="H71" s="45"/>
      <c r="I71" s="45"/>
      <c r="J71" s="45"/>
      <c r="K71" s="45"/>
      <c r="L71" s="45"/>
      <c r="M71" s="47"/>
    </row>
    <row r="72" spans="1:13" s="10" customFormat="1" ht="20.25">
      <c r="A72" s="45"/>
      <c r="B72" s="45"/>
      <c r="C72" s="45"/>
      <c r="D72" s="46"/>
      <c r="E72" s="71"/>
      <c r="F72" s="45"/>
      <c r="G72" s="45"/>
      <c r="H72" s="45"/>
      <c r="I72" s="45"/>
      <c r="J72" s="45"/>
      <c r="K72" s="45"/>
      <c r="L72" s="45"/>
      <c r="M72" s="47"/>
    </row>
    <row r="73" spans="1:13" s="10" customFormat="1" ht="20.25">
      <c r="A73" s="45"/>
      <c r="B73" s="45"/>
      <c r="C73" s="45"/>
      <c r="D73" s="46"/>
      <c r="E73" s="71"/>
      <c r="F73" s="45"/>
      <c r="G73" s="45"/>
      <c r="H73" s="45"/>
      <c r="I73" s="45"/>
      <c r="J73" s="45"/>
      <c r="K73" s="45"/>
      <c r="L73" s="45"/>
      <c r="M73" s="47"/>
    </row>
    <row r="74" spans="1:13" s="10" customFormat="1" ht="20.25">
      <c r="A74" s="45"/>
      <c r="B74" s="45"/>
      <c r="C74" s="45"/>
      <c r="D74" s="46"/>
      <c r="E74" s="71"/>
      <c r="F74" s="45"/>
      <c r="G74" s="45"/>
      <c r="H74" s="45"/>
      <c r="I74" s="45"/>
      <c r="J74" s="45"/>
      <c r="K74" s="45"/>
      <c r="L74" s="45"/>
      <c r="M74" s="47"/>
    </row>
    <row r="75" spans="1:13" s="10" customFormat="1" ht="20.25">
      <c r="A75" s="45"/>
      <c r="B75" s="45"/>
      <c r="C75" s="45"/>
      <c r="D75" s="46"/>
      <c r="E75" s="71"/>
      <c r="F75" s="45"/>
      <c r="G75" s="45"/>
      <c r="H75" s="45"/>
      <c r="I75" s="45"/>
      <c r="J75" s="45"/>
      <c r="K75" s="45"/>
      <c r="L75" s="45"/>
      <c r="M75" s="47"/>
    </row>
    <row r="76" spans="1:13" s="10" customFormat="1" ht="20.25">
      <c r="A76" s="45"/>
      <c r="B76" s="45"/>
      <c r="C76" s="45"/>
      <c r="D76" s="46"/>
      <c r="E76" s="71"/>
      <c r="F76" s="45"/>
      <c r="G76" s="45"/>
      <c r="H76" s="45"/>
      <c r="I76" s="45"/>
      <c r="J76" s="45"/>
      <c r="K76" s="45"/>
      <c r="L76" s="45"/>
      <c r="M76" s="47"/>
    </row>
    <row r="77" spans="1:13" s="10" customFormat="1" ht="20.25">
      <c r="A77" s="45"/>
      <c r="B77" s="45"/>
      <c r="C77" s="45"/>
      <c r="D77" s="46"/>
      <c r="E77" s="71"/>
      <c r="F77" s="45"/>
      <c r="G77" s="45"/>
      <c r="H77" s="45"/>
      <c r="I77" s="45"/>
      <c r="J77" s="45"/>
      <c r="K77" s="45"/>
      <c r="L77" s="45"/>
      <c r="M77" s="47"/>
    </row>
    <row r="78" spans="1:13" s="10" customFormat="1" ht="20.25">
      <c r="A78" s="45"/>
      <c r="B78" s="45"/>
      <c r="C78" s="45"/>
      <c r="D78" s="46"/>
      <c r="E78" s="71"/>
      <c r="F78" s="45"/>
      <c r="G78" s="45"/>
      <c r="H78" s="45"/>
      <c r="I78" s="45"/>
      <c r="J78" s="45"/>
      <c r="K78" s="45"/>
      <c r="L78" s="45"/>
      <c r="M78" s="47"/>
    </row>
    <row r="79" spans="1:13" s="10" customFormat="1" ht="20.25">
      <c r="A79" s="45"/>
      <c r="B79" s="45"/>
      <c r="C79" s="45"/>
      <c r="D79" s="46"/>
      <c r="E79" s="71"/>
      <c r="F79" s="45"/>
      <c r="G79" s="45"/>
      <c r="H79" s="45"/>
      <c r="I79" s="45"/>
      <c r="J79" s="45"/>
      <c r="K79" s="45"/>
      <c r="L79" s="45"/>
      <c r="M79" s="47"/>
    </row>
    <row r="80" spans="1:13" s="10" customFormat="1" ht="20.25">
      <c r="A80" s="45"/>
      <c r="B80" s="45"/>
      <c r="C80" s="45"/>
      <c r="D80" s="46"/>
      <c r="E80" s="71"/>
      <c r="F80" s="45"/>
      <c r="G80" s="45"/>
      <c r="H80" s="45"/>
      <c r="I80" s="45"/>
      <c r="J80" s="45"/>
      <c r="K80" s="45"/>
      <c r="L80" s="45"/>
      <c r="M80" s="47"/>
    </row>
    <row r="81" spans="1:13" s="10" customFormat="1" ht="20.25">
      <c r="A81" s="45"/>
      <c r="B81" s="45"/>
      <c r="C81" s="45"/>
      <c r="D81" s="46"/>
      <c r="E81" s="71"/>
      <c r="F81" s="45"/>
      <c r="G81" s="45"/>
      <c r="H81" s="45"/>
      <c r="I81" s="45"/>
      <c r="J81" s="45"/>
      <c r="K81" s="45"/>
      <c r="L81" s="45"/>
      <c r="M81" s="47"/>
    </row>
    <row r="82" spans="1:13" s="10" customFormat="1" ht="20.25">
      <c r="A82" s="45"/>
      <c r="B82" s="45"/>
      <c r="C82" s="45"/>
      <c r="D82" s="46"/>
      <c r="E82" s="71"/>
      <c r="F82" s="45"/>
      <c r="G82" s="45"/>
      <c r="H82" s="45"/>
      <c r="I82" s="45"/>
      <c r="J82" s="45"/>
      <c r="K82" s="45"/>
      <c r="L82" s="45"/>
      <c r="M82" s="47"/>
    </row>
    <row r="83" spans="1:13" s="10" customFormat="1" ht="20.25">
      <c r="A83" s="45"/>
      <c r="B83" s="45"/>
      <c r="C83" s="45"/>
      <c r="D83" s="46"/>
      <c r="E83" s="71"/>
      <c r="F83" s="45"/>
      <c r="G83" s="45"/>
      <c r="H83" s="45"/>
      <c r="I83" s="45"/>
      <c r="J83" s="45"/>
      <c r="K83" s="45"/>
      <c r="L83" s="45"/>
      <c r="M83" s="47"/>
    </row>
    <row r="84" spans="1:13" s="10" customFormat="1" ht="20.25">
      <c r="A84" s="45"/>
      <c r="B84" s="45"/>
      <c r="C84" s="45"/>
      <c r="D84" s="46"/>
      <c r="E84" s="71"/>
      <c r="F84" s="45"/>
      <c r="G84" s="45"/>
      <c r="H84" s="45"/>
      <c r="I84" s="45"/>
      <c r="J84" s="45"/>
      <c r="K84" s="45"/>
      <c r="L84" s="45"/>
      <c r="M84" s="47"/>
    </row>
    <row r="85" spans="1:13" s="10" customFormat="1" ht="20.25">
      <c r="A85" s="45"/>
      <c r="B85" s="45"/>
      <c r="C85" s="45"/>
      <c r="D85" s="46"/>
      <c r="E85" s="71"/>
      <c r="F85" s="45"/>
      <c r="G85" s="45"/>
      <c r="H85" s="45"/>
      <c r="I85" s="45"/>
      <c r="J85" s="45"/>
      <c r="K85" s="45"/>
      <c r="L85" s="45"/>
      <c r="M85" s="47"/>
    </row>
    <row r="86" spans="1:13" s="10" customFormat="1" ht="20.25">
      <c r="A86" s="45"/>
      <c r="B86" s="45"/>
      <c r="C86" s="45"/>
      <c r="D86" s="46"/>
      <c r="E86" s="71"/>
      <c r="F86" s="45"/>
      <c r="G86" s="45"/>
      <c r="H86" s="45"/>
      <c r="I86" s="45"/>
      <c r="J86" s="45"/>
      <c r="K86" s="45"/>
      <c r="L86" s="45"/>
      <c r="M86" s="47"/>
    </row>
    <row r="87" spans="1:13" s="10" customFormat="1" ht="20.25">
      <c r="A87" s="45"/>
      <c r="B87" s="45"/>
      <c r="C87" s="45"/>
      <c r="D87" s="46"/>
      <c r="E87" s="71"/>
      <c r="F87" s="45"/>
      <c r="G87" s="45"/>
      <c r="H87" s="45"/>
      <c r="I87" s="45"/>
      <c r="J87" s="45"/>
      <c r="K87" s="45"/>
      <c r="L87" s="45"/>
      <c r="M87" s="47"/>
    </row>
    <row r="88" spans="1:13" s="10" customFormat="1" ht="20.25">
      <c r="A88" s="45"/>
      <c r="B88" s="45"/>
      <c r="C88" s="45"/>
      <c r="D88" s="46"/>
      <c r="E88" s="71"/>
      <c r="F88" s="45"/>
      <c r="G88" s="45"/>
      <c r="H88" s="45"/>
      <c r="I88" s="45"/>
      <c r="J88" s="45"/>
      <c r="K88" s="45"/>
      <c r="L88" s="45"/>
      <c r="M88" s="47"/>
    </row>
    <row r="89" spans="1:13" s="10" customFormat="1" ht="20.25">
      <c r="A89" s="45"/>
      <c r="B89" s="45"/>
      <c r="C89" s="45"/>
      <c r="D89" s="46"/>
      <c r="E89" s="71"/>
      <c r="F89" s="45"/>
      <c r="G89" s="45"/>
      <c r="H89" s="45"/>
      <c r="I89" s="45"/>
      <c r="J89" s="45"/>
      <c r="K89" s="45"/>
      <c r="L89" s="45"/>
      <c r="M89" s="47"/>
    </row>
    <row r="90" spans="1:13" s="10" customFormat="1" ht="20.25">
      <c r="A90" s="45"/>
      <c r="B90" s="45"/>
      <c r="C90" s="45"/>
      <c r="D90" s="46"/>
      <c r="E90" s="71"/>
      <c r="F90" s="45"/>
      <c r="G90" s="45"/>
      <c r="H90" s="45"/>
      <c r="I90" s="45"/>
      <c r="J90" s="45"/>
      <c r="K90" s="45"/>
      <c r="L90" s="45"/>
      <c r="M90" s="47"/>
    </row>
    <row r="91" spans="1:13" s="10" customFormat="1" ht="20.25">
      <c r="A91" s="45"/>
      <c r="B91" s="45"/>
      <c r="C91" s="45"/>
      <c r="D91" s="46"/>
      <c r="E91" s="71"/>
      <c r="F91" s="45"/>
      <c r="G91" s="45"/>
      <c r="H91" s="45"/>
      <c r="I91" s="45"/>
      <c r="J91" s="45"/>
      <c r="K91" s="45"/>
      <c r="L91" s="45"/>
      <c r="M91" s="47"/>
    </row>
    <row r="92" spans="1:13" s="10" customFormat="1" ht="20.25">
      <c r="A92" s="45"/>
      <c r="B92" s="45"/>
      <c r="C92" s="45"/>
      <c r="D92" s="46"/>
      <c r="E92" s="71"/>
      <c r="F92" s="45"/>
      <c r="G92" s="45"/>
      <c r="H92" s="45"/>
      <c r="I92" s="45"/>
      <c r="J92" s="45"/>
      <c r="K92" s="45"/>
      <c r="L92" s="45"/>
      <c r="M92" s="47"/>
    </row>
    <row r="93" spans="1:13" s="10" customFormat="1" ht="20.25">
      <c r="A93" s="45"/>
      <c r="B93" s="45"/>
      <c r="C93" s="45"/>
      <c r="D93" s="46"/>
      <c r="E93" s="71"/>
      <c r="F93" s="45"/>
      <c r="G93" s="45"/>
      <c r="H93" s="45"/>
      <c r="I93" s="45"/>
      <c r="J93" s="45"/>
      <c r="K93" s="45"/>
      <c r="L93" s="45"/>
      <c r="M93" s="47"/>
    </row>
    <row r="94" spans="1:13" s="10" customFormat="1" ht="20.25">
      <c r="A94" s="45"/>
      <c r="B94" s="45"/>
      <c r="C94" s="45"/>
      <c r="D94" s="46"/>
      <c r="E94" s="71"/>
      <c r="F94" s="47"/>
      <c r="G94" s="47"/>
      <c r="H94" s="47"/>
      <c r="I94" s="45"/>
      <c r="J94" s="47"/>
      <c r="K94" s="47"/>
      <c r="L94" s="47"/>
      <c r="M94" s="47"/>
    </row>
    <row r="95" spans="1:13" s="10" customFormat="1" ht="20.25">
      <c r="A95" s="45"/>
      <c r="B95" s="45"/>
      <c r="C95" s="45"/>
      <c r="D95" s="46"/>
      <c r="E95" s="71"/>
      <c r="F95" s="47"/>
      <c r="G95" s="47"/>
      <c r="H95" s="47"/>
      <c r="I95" s="45"/>
      <c r="J95" s="47"/>
      <c r="K95" s="47"/>
      <c r="L95" s="47"/>
      <c r="M95" s="47"/>
    </row>
    <row r="96" spans="1:13" s="10" customFormat="1" ht="20.25">
      <c r="A96" s="45"/>
      <c r="B96" s="45"/>
      <c r="C96" s="45"/>
      <c r="D96" s="46"/>
      <c r="E96" s="71"/>
      <c r="F96" s="47"/>
      <c r="G96" s="47"/>
      <c r="H96" s="47"/>
      <c r="I96" s="45"/>
      <c r="J96" s="47"/>
      <c r="K96" s="47"/>
      <c r="L96" s="47"/>
      <c r="M96" s="47"/>
    </row>
    <row r="97" spans="1:13" s="10" customFormat="1" ht="20.25">
      <c r="A97" s="45"/>
      <c r="B97" s="45"/>
      <c r="C97" s="45"/>
      <c r="D97" s="46"/>
      <c r="E97" s="71"/>
      <c r="F97" s="47"/>
      <c r="G97" s="47"/>
      <c r="H97" s="47"/>
      <c r="I97" s="45"/>
      <c r="J97" s="47"/>
      <c r="K97" s="47"/>
      <c r="L97" s="47"/>
      <c r="M97" s="47"/>
    </row>
    <row r="98" spans="1:13" s="10" customFormat="1" ht="20.25">
      <c r="A98" s="45"/>
      <c r="B98" s="45"/>
      <c r="C98" s="45"/>
      <c r="D98" s="46"/>
      <c r="E98" s="71"/>
      <c r="F98" s="47"/>
      <c r="G98" s="47"/>
      <c r="H98" s="47"/>
      <c r="I98" s="45"/>
      <c r="J98" s="47"/>
      <c r="K98" s="47"/>
      <c r="L98" s="47"/>
      <c r="M98" s="47"/>
    </row>
    <row r="99" spans="1:13" s="10" customFormat="1" ht="20.25">
      <c r="A99" s="45"/>
      <c r="B99" s="45"/>
      <c r="C99" s="45"/>
      <c r="D99" s="46"/>
      <c r="E99" s="71"/>
      <c r="F99" s="47"/>
      <c r="G99" s="47"/>
      <c r="H99" s="47"/>
      <c r="I99" s="45"/>
      <c r="J99" s="47"/>
      <c r="K99" s="47"/>
      <c r="L99" s="47"/>
      <c r="M99" s="47"/>
    </row>
    <row r="100" spans="1:13" s="10" customFormat="1" ht="20.25">
      <c r="A100" s="45"/>
      <c r="B100" s="45"/>
      <c r="C100" s="45"/>
      <c r="D100" s="46"/>
      <c r="E100" s="71"/>
      <c r="F100" s="47"/>
      <c r="G100" s="47"/>
      <c r="H100" s="47"/>
      <c r="I100" s="45"/>
      <c r="J100" s="47"/>
      <c r="K100" s="47"/>
      <c r="L100" s="47"/>
      <c r="M100" s="47"/>
    </row>
    <row r="101" spans="1:13" s="10" customFormat="1" ht="20.25">
      <c r="A101" s="45"/>
      <c r="B101" s="45"/>
      <c r="C101" s="45"/>
      <c r="D101" s="46"/>
      <c r="E101" s="71"/>
      <c r="F101" s="47"/>
      <c r="G101" s="47"/>
      <c r="H101" s="47"/>
      <c r="I101" s="45"/>
      <c r="J101" s="47"/>
      <c r="K101" s="47"/>
      <c r="L101" s="47"/>
      <c r="M101" s="47"/>
    </row>
    <row r="102" spans="1:13" s="10" customFormat="1" ht="20.25">
      <c r="A102" s="45"/>
      <c r="B102" s="45"/>
      <c r="C102" s="45"/>
      <c r="D102" s="46"/>
      <c r="E102" s="71"/>
      <c r="F102" s="47"/>
      <c r="G102" s="47"/>
      <c r="H102" s="47"/>
      <c r="I102" s="45"/>
      <c r="J102" s="47"/>
      <c r="K102" s="47"/>
      <c r="L102" s="47"/>
      <c r="M102" s="47"/>
    </row>
    <row r="103" spans="1:13" s="10" customFormat="1" ht="20.25">
      <c r="A103" s="45"/>
      <c r="B103" s="45"/>
      <c r="C103" s="45"/>
      <c r="D103" s="46"/>
      <c r="E103" s="71"/>
      <c r="F103" s="47"/>
      <c r="G103" s="47"/>
      <c r="H103" s="47"/>
      <c r="I103" s="45"/>
      <c r="J103" s="47"/>
      <c r="K103" s="47"/>
      <c r="L103" s="47"/>
      <c r="M103" s="47"/>
    </row>
    <row r="104" spans="1:13" s="10" customFormat="1" ht="20.25">
      <c r="A104" s="45"/>
      <c r="B104" s="45"/>
      <c r="C104" s="45"/>
      <c r="D104" s="46"/>
      <c r="E104" s="71"/>
      <c r="F104" s="47"/>
      <c r="G104" s="47"/>
      <c r="H104" s="47"/>
      <c r="I104" s="45"/>
      <c r="J104" s="47"/>
      <c r="K104" s="47"/>
      <c r="L104" s="47"/>
      <c r="M104" s="47"/>
    </row>
    <row r="105" spans="1:13" s="10" customFormat="1" ht="20.25">
      <c r="A105" s="45"/>
      <c r="B105" s="45"/>
      <c r="C105" s="45"/>
      <c r="D105" s="46"/>
      <c r="E105" s="71"/>
      <c r="F105" s="47"/>
      <c r="G105" s="47"/>
      <c r="H105" s="47"/>
      <c r="I105" s="45"/>
      <c r="J105" s="47"/>
      <c r="K105" s="47"/>
      <c r="L105" s="47"/>
      <c r="M105" s="47"/>
    </row>
    <row r="106" spans="1:13" s="10" customFormat="1" ht="20.25">
      <c r="A106" s="45"/>
      <c r="B106" s="45"/>
      <c r="C106" s="45"/>
      <c r="D106" s="46"/>
      <c r="E106" s="71"/>
      <c r="F106" s="47"/>
      <c r="G106" s="47"/>
      <c r="H106" s="47"/>
      <c r="I106" s="45"/>
      <c r="J106" s="47"/>
      <c r="K106" s="47"/>
      <c r="L106" s="47"/>
      <c r="M106" s="47"/>
    </row>
    <row r="107" spans="1:13" s="10" customFormat="1" ht="20.25">
      <c r="A107" s="45"/>
      <c r="B107" s="45"/>
      <c r="C107" s="45"/>
      <c r="D107" s="46"/>
      <c r="E107" s="71"/>
      <c r="F107" s="47"/>
      <c r="G107" s="47"/>
      <c r="H107" s="47"/>
      <c r="I107" s="45"/>
      <c r="J107" s="47"/>
      <c r="K107" s="47"/>
      <c r="L107" s="47"/>
      <c r="M107" s="47"/>
    </row>
    <row r="108" spans="1:13" s="10" customFormat="1" ht="20.25">
      <c r="A108" s="45"/>
      <c r="B108" s="45"/>
      <c r="C108" s="45"/>
      <c r="D108" s="46"/>
      <c r="E108" s="71"/>
      <c r="F108" s="47"/>
      <c r="G108" s="47"/>
      <c r="H108" s="47"/>
      <c r="I108" s="45"/>
      <c r="J108" s="47"/>
      <c r="K108" s="47"/>
      <c r="L108" s="47"/>
      <c r="M108" s="47"/>
    </row>
    <row r="109" spans="1:13" s="10" customFormat="1" ht="20.25">
      <c r="A109" s="45"/>
      <c r="B109" s="45"/>
      <c r="C109" s="45"/>
      <c r="D109" s="46"/>
      <c r="E109" s="71"/>
      <c r="F109" s="47"/>
      <c r="G109" s="47"/>
      <c r="H109" s="47"/>
      <c r="I109" s="45"/>
      <c r="J109" s="47"/>
      <c r="K109" s="47"/>
      <c r="L109" s="47"/>
      <c r="M109" s="47"/>
    </row>
    <row r="110" spans="1:13" s="10" customFormat="1" ht="20.25">
      <c r="A110" s="45"/>
      <c r="B110" s="45"/>
      <c r="C110" s="45"/>
      <c r="D110" s="46"/>
      <c r="E110" s="71"/>
      <c r="F110" s="47"/>
      <c r="G110" s="47"/>
      <c r="H110" s="47"/>
      <c r="I110" s="45"/>
      <c r="J110" s="47"/>
      <c r="K110" s="47"/>
      <c r="L110" s="47"/>
      <c r="M110" s="47"/>
    </row>
    <row r="111" spans="1:13" s="10" customFormat="1" ht="20.25">
      <c r="A111" s="45"/>
      <c r="B111" s="45"/>
      <c r="C111" s="45"/>
      <c r="D111" s="46"/>
      <c r="E111" s="71"/>
      <c r="F111" s="47"/>
      <c r="G111" s="47"/>
      <c r="H111" s="47"/>
      <c r="I111" s="45"/>
      <c r="J111" s="47"/>
      <c r="K111" s="47"/>
      <c r="L111" s="47"/>
      <c r="M111" s="47"/>
    </row>
    <row r="112" spans="1:13" s="51" customFormat="1" ht="20.25">
      <c r="A112" s="48"/>
      <c r="B112" s="48"/>
      <c r="C112" s="48"/>
      <c r="D112" s="49"/>
      <c r="E112" s="72"/>
      <c r="F112" s="50"/>
      <c r="G112" s="50"/>
      <c r="H112" s="50"/>
      <c r="I112" s="48"/>
      <c r="J112" s="50"/>
      <c r="K112" s="50"/>
      <c r="L112" s="50"/>
      <c r="M112" s="50"/>
    </row>
    <row r="113" spans="1:13" s="51" customFormat="1" ht="20.25">
      <c r="A113" s="48"/>
      <c r="B113" s="48"/>
      <c r="C113" s="48"/>
      <c r="D113" s="49"/>
      <c r="E113" s="72"/>
      <c r="F113" s="53"/>
      <c r="G113" s="53"/>
      <c r="H113" s="53"/>
      <c r="I113" s="54"/>
      <c r="J113" s="53"/>
      <c r="K113" s="53"/>
      <c r="L113" s="53"/>
      <c r="M113" s="53"/>
    </row>
    <row r="114" spans="1:13" s="51" customFormat="1" ht="20.25">
      <c r="A114" s="48"/>
      <c r="B114" s="48"/>
      <c r="C114" s="48"/>
      <c r="D114" s="49"/>
      <c r="E114" s="72"/>
      <c r="F114" s="53"/>
      <c r="G114" s="53"/>
      <c r="H114" s="53"/>
      <c r="I114" s="54"/>
      <c r="J114" s="53"/>
      <c r="K114" s="53"/>
      <c r="L114" s="53"/>
      <c r="M114" s="53"/>
    </row>
    <row r="115" spans="1:13" s="51" customFormat="1" ht="20.25">
      <c r="A115" s="48"/>
      <c r="B115" s="48"/>
      <c r="C115" s="48"/>
      <c r="D115" s="49"/>
      <c r="E115" s="72"/>
      <c r="F115" s="53"/>
      <c r="G115" s="53"/>
      <c r="H115" s="53"/>
      <c r="I115" s="54"/>
      <c r="J115" s="53"/>
      <c r="K115" s="53"/>
      <c r="L115" s="53"/>
      <c r="M115" s="53"/>
    </row>
    <row r="116" spans="1:13" s="51" customFormat="1" ht="20.25">
      <c r="A116" s="48"/>
      <c r="B116" s="48"/>
      <c r="C116" s="48"/>
      <c r="D116" s="49"/>
      <c r="E116" s="72"/>
      <c r="F116" s="53"/>
      <c r="G116" s="53"/>
      <c r="H116" s="53"/>
      <c r="I116" s="54"/>
      <c r="J116" s="53"/>
      <c r="K116" s="53"/>
      <c r="L116" s="53"/>
      <c r="M116" s="53"/>
    </row>
    <row r="117" spans="1:13" s="51" customFormat="1" ht="20.25">
      <c r="A117" s="48"/>
      <c r="B117" s="48"/>
      <c r="C117" s="48"/>
      <c r="D117" s="49"/>
      <c r="E117" s="72"/>
      <c r="F117" s="53"/>
      <c r="G117" s="53"/>
      <c r="H117" s="53"/>
      <c r="I117" s="54"/>
      <c r="J117" s="53"/>
      <c r="K117" s="53"/>
      <c r="L117" s="53"/>
      <c r="M117" s="53"/>
    </row>
    <row r="118" spans="1:13" s="51" customFormat="1" ht="20.25">
      <c r="A118" s="48"/>
      <c r="B118" s="48"/>
      <c r="C118" s="48"/>
      <c r="D118" s="49"/>
      <c r="E118" s="72"/>
      <c r="F118" s="53"/>
      <c r="G118" s="53"/>
      <c r="H118" s="53"/>
      <c r="I118" s="54"/>
      <c r="J118" s="53"/>
      <c r="K118" s="53"/>
      <c r="L118" s="53"/>
      <c r="M118" s="53"/>
    </row>
    <row r="119" spans="1:13" s="51" customFormat="1" ht="20.25">
      <c r="A119" s="48"/>
      <c r="B119" s="48"/>
      <c r="C119" s="48"/>
      <c r="D119" s="49"/>
      <c r="E119" s="72"/>
      <c r="F119" s="53"/>
      <c r="G119" s="53"/>
      <c r="H119" s="53"/>
      <c r="I119" s="54"/>
      <c r="J119" s="53"/>
      <c r="K119" s="53"/>
      <c r="L119" s="53"/>
      <c r="M119" s="53"/>
    </row>
    <row r="120" spans="1:13" s="51" customFormat="1" ht="20.25">
      <c r="A120" s="48"/>
      <c r="B120" s="48"/>
      <c r="C120" s="48"/>
      <c r="D120" s="49"/>
      <c r="E120" s="72"/>
      <c r="F120" s="53"/>
      <c r="G120" s="53"/>
      <c r="H120" s="53"/>
      <c r="I120" s="54"/>
      <c r="J120" s="53"/>
      <c r="K120" s="53"/>
      <c r="L120" s="53"/>
      <c r="M120" s="53"/>
    </row>
    <row r="121" spans="1:13" s="51" customFormat="1" ht="20.25">
      <c r="A121" s="48"/>
      <c r="B121" s="48"/>
      <c r="C121" s="48"/>
      <c r="D121" s="49"/>
      <c r="E121" s="72"/>
      <c r="F121" s="53"/>
      <c r="G121" s="53"/>
      <c r="H121" s="53"/>
      <c r="I121" s="54"/>
      <c r="J121" s="53"/>
      <c r="K121" s="53"/>
      <c r="L121" s="53"/>
      <c r="M121" s="53"/>
    </row>
    <row r="122" spans="1:13" s="51" customFormat="1" ht="20.25">
      <c r="A122" s="48"/>
      <c r="B122" s="48"/>
      <c r="C122" s="48"/>
      <c r="D122" s="49"/>
      <c r="E122" s="72"/>
      <c r="F122" s="53"/>
      <c r="G122" s="53"/>
      <c r="H122" s="53"/>
      <c r="I122" s="54"/>
      <c r="J122" s="53"/>
      <c r="K122" s="53"/>
      <c r="L122" s="53"/>
      <c r="M122" s="53"/>
    </row>
    <row r="123" spans="1:13" s="51" customFormat="1" ht="20.25">
      <c r="A123" s="48"/>
      <c r="B123" s="48"/>
      <c r="C123" s="48"/>
      <c r="D123" s="49"/>
      <c r="E123" s="72"/>
      <c r="F123" s="53"/>
      <c r="G123" s="53"/>
      <c r="H123" s="53"/>
      <c r="I123" s="54"/>
      <c r="J123" s="53"/>
      <c r="K123" s="53"/>
      <c r="L123" s="53"/>
      <c r="M123" s="53"/>
    </row>
    <row r="124" spans="1:13" s="51" customFormat="1" ht="20.25">
      <c r="A124" s="48"/>
      <c r="B124" s="48"/>
      <c r="C124" s="48"/>
      <c r="D124" s="49"/>
      <c r="E124" s="72"/>
      <c r="F124" s="53"/>
      <c r="G124" s="53"/>
      <c r="H124" s="53"/>
      <c r="I124" s="54"/>
      <c r="J124" s="53"/>
      <c r="K124" s="53"/>
      <c r="L124" s="53"/>
      <c r="M124" s="53"/>
    </row>
    <row r="125" spans="1:13" s="51" customFormat="1" ht="20.25">
      <c r="A125" s="48"/>
      <c r="B125" s="48"/>
      <c r="C125" s="48"/>
      <c r="D125" s="49"/>
      <c r="E125" s="72"/>
      <c r="F125" s="53"/>
      <c r="G125" s="53"/>
      <c r="H125" s="53"/>
      <c r="I125" s="54"/>
      <c r="J125" s="53"/>
      <c r="K125" s="53"/>
      <c r="L125" s="53"/>
      <c r="M125" s="53"/>
    </row>
    <row r="126" spans="1:13" s="51" customFormat="1" ht="20.25">
      <c r="A126" s="48"/>
      <c r="B126" s="48"/>
      <c r="C126" s="48"/>
      <c r="D126" s="49"/>
      <c r="E126" s="72"/>
      <c r="F126" s="53"/>
      <c r="G126" s="53"/>
      <c r="H126" s="53"/>
      <c r="I126" s="54"/>
      <c r="J126" s="53"/>
      <c r="K126" s="53"/>
      <c r="L126" s="53"/>
      <c r="M126" s="53"/>
    </row>
    <row r="127" spans="1:13" s="51" customFormat="1" ht="20.25">
      <c r="A127" s="48"/>
      <c r="B127" s="48"/>
      <c r="C127" s="48"/>
      <c r="D127" s="49"/>
      <c r="E127" s="72"/>
      <c r="F127" s="53"/>
      <c r="G127" s="53"/>
      <c r="H127" s="53"/>
      <c r="I127" s="54"/>
      <c r="J127" s="53"/>
      <c r="K127" s="53"/>
      <c r="L127" s="53"/>
      <c r="M127" s="53"/>
    </row>
    <row r="128" spans="1:13" s="51" customFormat="1" ht="20.25">
      <c r="A128" s="48"/>
      <c r="B128" s="48"/>
      <c r="C128" s="48"/>
      <c r="D128" s="49"/>
      <c r="E128" s="72"/>
      <c r="F128" s="53"/>
      <c r="G128" s="53"/>
      <c r="H128" s="53"/>
      <c r="I128" s="54"/>
      <c r="J128" s="53"/>
      <c r="K128" s="53"/>
      <c r="L128" s="53"/>
      <c r="M128" s="53"/>
    </row>
    <row r="129" spans="1:17" s="51" customFormat="1" ht="20.25">
      <c r="A129" s="48"/>
      <c r="B129" s="48"/>
      <c r="C129" s="48"/>
      <c r="D129" s="49"/>
      <c r="E129" s="72"/>
      <c r="F129" s="53"/>
      <c r="G129" s="53"/>
      <c r="H129" s="53"/>
      <c r="I129" s="54"/>
      <c r="J129" s="53"/>
      <c r="K129" s="53"/>
      <c r="L129" s="53"/>
      <c r="M129" s="53"/>
    </row>
    <row r="130" spans="1:17" s="51" customFormat="1" ht="20.25">
      <c r="A130" s="48"/>
      <c r="B130" s="48"/>
      <c r="C130" s="48"/>
      <c r="D130" s="49"/>
      <c r="E130" s="72"/>
      <c r="F130" s="53"/>
      <c r="G130" s="53"/>
      <c r="H130" s="53"/>
      <c r="I130" s="54"/>
      <c r="J130" s="53"/>
      <c r="K130" s="53"/>
      <c r="L130" s="53"/>
      <c r="M130" s="53"/>
    </row>
    <row r="131" spans="1:17" s="51" customFormat="1" ht="20.25">
      <c r="A131" s="48"/>
      <c r="B131" s="48"/>
      <c r="C131" s="48"/>
      <c r="D131" s="49"/>
      <c r="E131" s="72"/>
      <c r="F131" s="53"/>
      <c r="G131" s="53"/>
      <c r="H131" s="53"/>
      <c r="I131" s="54"/>
      <c r="J131" s="53"/>
      <c r="K131" s="53"/>
      <c r="L131" s="53"/>
      <c r="M131" s="53"/>
    </row>
    <row r="132" spans="1:17" s="51" customFormat="1" ht="20.25">
      <c r="A132" s="48"/>
      <c r="B132" s="48"/>
      <c r="C132" s="48"/>
      <c r="D132" s="49"/>
      <c r="E132" s="72"/>
      <c r="F132" s="53"/>
      <c r="G132" s="53"/>
      <c r="H132" s="53"/>
      <c r="I132" s="54"/>
      <c r="J132" s="53"/>
      <c r="K132" s="53"/>
      <c r="L132" s="53"/>
      <c r="M132" s="53"/>
    </row>
    <row r="133" spans="1:17" s="51" customFormat="1" ht="20.25">
      <c r="A133" s="48"/>
      <c r="B133" s="48"/>
      <c r="C133" s="48"/>
      <c r="D133" s="49"/>
      <c r="E133" s="72"/>
      <c r="F133" s="53"/>
      <c r="G133" s="53"/>
      <c r="H133" s="53"/>
      <c r="I133" s="54"/>
      <c r="J133" s="53"/>
      <c r="K133" s="53"/>
      <c r="L133" s="53"/>
      <c r="M133" s="53"/>
    </row>
    <row r="134" spans="1:17" s="59" customFormat="1" ht="20.25">
      <c r="A134" s="55"/>
      <c r="B134" s="55"/>
      <c r="C134" s="55"/>
      <c r="D134" s="56"/>
      <c r="E134" s="73"/>
      <c r="F134" s="57"/>
      <c r="G134" s="57"/>
      <c r="H134" s="57"/>
      <c r="I134" s="58"/>
      <c r="J134" s="57"/>
      <c r="K134" s="57"/>
      <c r="L134" s="57"/>
      <c r="M134" s="57"/>
      <c r="O134" s="51"/>
      <c r="Q134" s="51"/>
    </row>
    <row r="135" spans="1:17" s="59" customFormat="1" ht="20.25">
      <c r="A135" s="55"/>
      <c r="B135" s="55"/>
      <c r="C135" s="55"/>
      <c r="D135" s="56"/>
      <c r="E135" s="73"/>
      <c r="F135" s="57"/>
      <c r="G135" s="57"/>
      <c r="H135" s="57"/>
      <c r="I135" s="58"/>
      <c r="J135" s="57"/>
      <c r="K135" s="57"/>
      <c r="L135" s="57"/>
      <c r="M135" s="57"/>
      <c r="O135" s="51"/>
      <c r="Q135" s="51"/>
    </row>
    <row r="136" spans="1:17" s="59" customFormat="1" ht="20.25">
      <c r="A136" s="55"/>
      <c r="B136" s="55"/>
      <c r="C136" s="55"/>
      <c r="D136" s="56"/>
      <c r="E136" s="73"/>
      <c r="F136" s="57"/>
      <c r="G136" s="57"/>
      <c r="H136" s="57"/>
      <c r="I136" s="58"/>
      <c r="J136" s="57"/>
      <c r="K136" s="57"/>
      <c r="L136" s="57"/>
      <c r="M136" s="57"/>
      <c r="O136" s="51"/>
      <c r="Q136" s="51"/>
    </row>
    <row r="137" spans="1:17" s="59" customFormat="1" ht="20.25">
      <c r="A137" s="58"/>
      <c r="B137" s="58"/>
      <c r="C137" s="60"/>
      <c r="D137" s="61"/>
      <c r="E137" s="73"/>
      <c r="F137" s="57"/>
      <c r="G137" s="57"/>
      <c r="H137" s="57"/>
      <c r="I137" s="58"/>
      <c r="J137" s="57"/>
      <c r="K137" s="57"/>
      <c r="L137" s="57"/>
      <c r="M137" s="57"/>
      <c r="O137" s="51"/>
      <c r="Q137" s="51"/>
    </row>
    <row r="138" spans="1:17" s="59" customFormat="1" ht="20.25">
      <c r="A138" s="58"/>
      <c r="B138" s="58"/>
      <c r="C138" s="60"/>
      <c r="D138" s="61"/>
      <c r="E138" s="73"/>
      <c r="F138" s="57"/>
      <c r="G138" s="57"/>
      <c r="H138" s="57"/>
      <c r="I138" s="58"/>
      <c r="J138" s="57"/>
      <c r="K138" s="57"/>
      <c r="L138" s="57"/>
      <c r="M138" s="57"/>
      <c r="O138" s="51"/>
      <c r="Q138" s="51"/>
    </row>
    <row r="139" spans="1:17" s="59" customFormat="1" ht="20.25">
      <c r="A139" s="58"/>
      <c r="B139" s="58"/>
      <c r="C139" s="60"/>
      <c r="D139" s="61"/>
      <c r="E139" s="73"/>
      <c r="F139" s="57"/>
      <c r="G139" s="57"/>
      <c r="H139" s="57"/>
      <c r="I139" s="58"/>
      <c r="J139" s="57"/>
      <c r="K139" s="57"/>
      <c r="L139" s="57"/>
      <c r="M139" s="57"/>
      <c r="O139" s="51"/>
      <c r="Q139" s="51"/>
    </row>
    <row r="140" spans="1:17" s="59" customFormat="1" ht="20.25">
      <c r="A140" s="58"/>
      <c r="B140" s="58"/>
      <c r="C140" s="60"/>
      <c r="D140" s="61"/>
      <c r="E140" s="73"/>
      <c r="F140" s="57"/>
      <c r="G140" s="57"/>
      <c r="H140" s="57"/>
      <c r="I140" s="58"/>
      <c r="J140" s="57"/>
      <c r="K140" s="57"/>
      <c r="L140" s="57"/>
      <c r="M140" s="57"/>
      <c r="O140" s="51"/>
      <c r="Q140" s="51"/>
    </row>
    <row r="141" spans="1:17" s="59" customFormat="1" ht="20.25">
      <c r="A141" s="58"/>
      <c r="B141" s="58"/>
      <c r="C141" s="60"/>
      <c r="D141" s="61"/>
      <c r="E141" s="73"/>
      <c r="F141" s="57"/>
      <c r="G141" s="57"/>
      <c r="H141" s="57"/>
      <c r="I141" s="58"/>
      <c r="J141" s="57"/>
      <c r="K141" s="57"/>
      <c r="L141" s="57"/>
      <c r="M141" s="57"/>
      <c r="O141" s="51"/>
      <c r="Q141" s="51"/>
    </row>
    <row r="142" spans="1:17" s="59" customFormat="1" ht="20.25">
      <c r="A142" s="58"/>
      <c r="B142" s="58"/>
      <c r="C142" s="60"/>
      <c r="D142" s="61"/>
      <c r="E142" s="73"/>
      <c r="F142" s="57"/>
      <c r="G142" s="57"/>
      <c r="H142" s="57"/>
      <c r="I142" s="58"/>
      <c r="J142" s="57"/>
      <c r="K142" s="57"/>
      <c r="L142" s="57"/>
      <c r="M142" s="57"/>
      <c r="O142" s="51"/>
      <c r="Q142" s="51"/>
    </row>
    <row r="143" spans="1:17" s="59" customFormat="1" ht="20.25">
      <c r="A143" s="58"/>
      <c r="B143" s="58"/>
      <c r="C143" s="60"/>
      <c r="D143" s="61"/>
      <c r="E143" s="73"/>
      <c r="F143" s="57"/>
      <c r="G143" s="57"/>
      <c r="H143" s="57"/>
      <c r="I143" s="58"/>
      <c r="J143" s="57"/>
      <c r="K143" s="57"/>
      <c r="L143" s="57"/>
      <c r="M143" s="57"/>
      <c r="O143" s="51"/>
      <c r="Q143" s="51"/>
    </row>
    <row r="144" spans="1:17" s="59" customFormat="1" ht="20.25">
      <c r="A144" s="58"/>
      <c r="B144" s="58"/>
      <c r="C144" s="60"/>
      <c r="D144" s="61"/>
      <c r="E144" s="73"/>
      <c r="F144" s="57"/>
      <c r="G144" s="57"/>
      <c r="H144" s="57"/>
      <c r="I144" s="58"/>
      <c r="J144" s="57"/>
      <c r="K144" s="57"/>
      <c r="L144" s="57"/>
      <c r="M144" s="57"/>
      <c r="O144" s="51"/>
      <c r="Q144" s="51"/>
    </row>
    <row r="145" spans="1:17" s="59" customFormat="1" ht="20.25">
      <c r="A145" s="58"/>
      <c r="B145" s="58"/>
      <c r="C145" s="60"/>
      <c r="D145" s="61"/>
      <c r="E145" s="73"/>
      <c r="F145" s="57"/>
      <c r="G145" s="57"/>
      <c r="H145" s="57"/>
      <c r="I145" s="58"/>
      <c r="J145" s="57"/>
      <c r="K145" s="57"/>
      <c r="L145" s="57"/>
      <c r="M145" s="57"/>
      <c r="O145" s="51"/>
      <c r="Q145" s="51"/>
    </row>
    <row r="146" spans="1:17" s="59" customFormat="1" ht="19.5">
      <c r="A146" s="58"/>
      <c r="B146" s="58"/>
      <c r="C146" s="60"/>
      <c r="D146" s="61"/>
      <c r="E146" s="74"/>
      <c r="F146" s="57"/>
      <c r="G146" s="57"/>
      <c r="H146" s="57"/>
      <c r="I146" s="58"/>
      <c r="J146" s="57"/>
      <c r="K146" s="57"/>
      <c r="L146" s="57"/>
      <c r="M146" s="57"/>
      <c r="O146" s="51"/>
      <c r="Q146" s="51"/>
    </row>
    <row r="147" spans="1:17" s="59" customFormat="1" ht="19.5">
      <c r="A147" s="58"/>
      <c r="B147" s="58"/>
      <c r="C147" s="60"/>
      <c r="D147" s="61"/>
      <c r="E147" s="74"/>
      <c r="F147" s="57"/>
      <c r="G147" s="57"/>
      <c r="H147" s="57"/>
      <c r="I147" s="58"/>
      <c r="J147" s="57"/>
      <c r="K147" s="57"/>
      <c r="L147" s="57"/>
      <c r="M147" s="57"/>
      <c r="O147" s="51"/>
      <c r="Q147" s="51"/>
    </row>
    <row r="148" spans="1:17" s="59" customFormat="1" ht="19.5">
      <c r="A148" s="58"/>
      <c r="B148" s="58"/>
      <c r="C148" s="60"/>
      <c r="D148" s="61"/>
      <c r="E148" s="74"/>
      <c r="F148" s="57"/>
      <c r="G148" s="57"/>
      <c r="H148" s="57"/>
      <c r="I148" s="58"/>
      <c r="J148" s="57"/>
      <c r="K148" s="57"/>
      <c r="L148" s="57"/>
      <c r="M148" s="57"/>
      <c r="O148" s="51"/>
      <c r="Q148" s="51"/>
    </row>
    <row r="149" spans="1:17" s="59" customFormat="1" ht="19.5">
      <c r="A149" s="58"/>
      <c r="B149" s="58"/>
      <c r="C149" s="60"/>
      <c r="D149" s="61"/>
      <c r="E149" s="74"/>
      <c r="F149" s="57"/>
      <c r="G149" s="57"/>
      <c r="H149" s="57"/>
      <c r="I149" s="58"/>
      <c r="J149" s="57"/>
      <c r="K149" s="57"/>
      <c r="L149" s="57"/>
      <c r="M149" s="57"/>
      <c r="O149" s="51"/>
      <c r="Q149" s="51"/>
    </row>
    <row r="150" spans="1:17" s="59" customFormat="1" ht="19.5">
      <c r="A150" s="58"/>
      <c r="B150" s="58"/>
      <c r="C150" s="60"/>
      <c r="D150" s="61"/>
      <c r="E150" s="74"/>
      <c r="F150" s="57"/>
      <c r="G150" s="57"/>
      <c r="H150" s="57"/>
      <c r="I150" s="58"/>
      <c r="J150" s="57"/>
      <c r="K150" s="57"/>
      <c r="L150" s="57"/>
      <c r="M150" s="57"/>
      <c r="O150" s="51"/>
      <c r="Q150" s="51"/>
    </row>
    <row r="151" spans="1:17" s="59" customFormat="1" ht="19.5">
      <c r="A151" s="58"/>
      <c r="B151" s="58"/>
      <c r="C151" s="60"/>
      <c r="D151" s="61"/>
      <c r="E151" s="74"/>
      <c r="F151" s="57"/>
      <c r="G151" s="57"/>
      <c r="H151" s="57"/>
      <c r="I151" s="58"/>
      <c r="J151" s="57"/>
      <c r="K151" s="57"/>
      <c r="L151" s="57"/>
      <c r="M151" s="57"/>
      <c r="O151" s="51"/>
      <c r="Q151" s="51"/>
    </row>
    <row r="152" spans="1:17" s="59" customFormat="1" ht="19.5">
      <c r="A152" s="58"/>
      <c r="B152" s="58"/>
      <c r="C152" s="60"/>
      <c r="D152" s="61"/>
      <c r="E152" s="74"/>
      <c r="F152" s="57"/>
      <c r="G152" s="57"/>
      <c r="H152" s="57"/>
      <c r="I152" s="58"/>
      <c r="J152" s="57"/>
      <c r="K152" s="57"/>
      <c r="L152" s="57"/>
      <c r="M152" s="57"/>
      <c r="O152" s="51"/>
      <c r="Q152" s="51"/>
    </row>
    <row r="153" spans="1:17" s="59" customFormat="1" ht="19.5">
      <c r="A153" s="58"/>
      <c r="B153" s="58"/>
      <c r="C153" s="60"/>
      <c r="D153" s="61"/>
      <c r="E153" s="74"/>
      <c r="F153" s="57"/>
      <c r="G153" s="57"/>
      <c r="H153" s="57"/>
      <c r="I153" s="58"/>
      <c r="J153" s="57"/>
      <c r="K153" s="57"/>
      <c r="L153" s="57"/>
      <c r="M153" s="57"/>
      <c r="O153" s="51"/>
      <c r="Q153" s="51"/>
    </row>
    <row r="154" spans="1:17" s="59" customFormat="1" ht="19.5">
      <c r="A154" s="58"/>
      <c r="B154" s="58"/>
      <c r="C154" s="60"/>
      <c r="D154" s="61"/>
      <c r="E154" s="74"/>
      <c r="F154" s="57"/>
      <c r="G154" s="57"/>
      <c r="H154" s="57"/>
      <c r="I154" s="58"/>
      <c r="J154" s="57"/>
      <c r="K154" s="57"/>
      <c r="L154" s="57"/>
      <c r="M154" s="57"/>
      <c r="O154" s="51"/>
      <c r="Q154" s="51"/>
    </row>
    <row r="155" spans="1:17" s="59" customFormat="1" ht="19.5">
      <c r="A155" s="58"/>
      <c r="B155" s="58"/>
      <c r="C155" s="58"/>
      <c r="D155" s="61"/>
      <c r="E155" s="74"/>
      <c r="F155" s="57"/>
      <c r="G155" s="57"/>
      <c r="H155" s="57"/>
      <c r="I155" s="58"/>
      <c r="J155" s="57"/>
      <c r="K155" s="57"/>
      <c r="L155" s="57"/>
      <c r="M155" s="57"/>
      <c r="O155" s="51"/>
      <c r="Q155" s="51"/>
    </row>
    <row r="156" spans="1:17" s="59" customFormat="1" ht="19.5">
      <c r="A156" s="58"/>
      <c r="B156" s="58"/>
      <c r="C156" s="58"/>
      <c r="D156" s="61"/>
      <c r="E156" s="74"/>
      <c r="F156" s="57"/>
      <c r="G156" s="57"/>
      <c r="H156" s="57"/>
      <c r="I156" s="58"/>
      <c r="J156" s="57"/>
      <c r="K156" s="57"/>
      <c r="L156" s="57"/>
      <c r="M156" s="57"/>
      <c r="O156" s="51"/>
      <c r="Q156" s="51"/>
    </row>
    <row r="157" spans="1:17" s="59" customFormat="1" ht="19.5">
      <c r="A157" s="58"/>
      <c r="B157" s="58"/>
      <c r="C157" s="58"/>
      <c r="D157" s="61"/>
      <c r="E157" s="74"/>
      <c r="F157" s="57"/>
      <c r="G157" s="57"/>
      <c r="H157" s="57"/>
      <c r="I157" s="58"/>
      <c r="J157" s="57"/>
      <c r="K157" s="57"/>
      <c r="L157" s="57"/>
      <c r="M157" s="57"/>
      <c r="O157" s="51"/>
      <c r="Q157" s="51"/>
    </row>
    <row r="158" spans="1:17" s="59" customFormat="1" ht="19.5">
      <c r="A158" s="58"/>
      <c r="B158" s="58"/>
      <c r="C158" s="58"/>
      <c r="D158" s="61"/>
      <c r="E158" s="74"/>
      <c r="F158" s="57"/>
      <c r="G158" s="57"/>
      <c r="H158" s="57"/>
      <c r="I158" s="58"/>
      <c r="J158" s="57"/>
      <c r="K158" s="57"/>
      <c r="L158" s="57"/>
      <c r="M158" s="57"/>
      <c r="O158" s="51"/>
      <c r="Q158" s="51"/>
    </row>
    <row r="159" spans="1:17" s="59" customFormat="1" ht="19.5">
      <c r="A159" s="58"/>
      <c r="B159" s="58"/>
      <c r="C159" s="58"/>
      <c r="D159" s="61"/>
      <c r="E159" s="74"/>
      <c r="F159" s="57"/>
      <c r="G159" s="57"/>
      <c r="H159" s="57"/>
      <c r="I159" s="57"/>
      <c r="J159" s="57"/>
      <c r="K159" s="57"/>
      <c r="L159" s="57"/>
      <c r="M159" s="57"/>
      <c r="O159" s="51"/>
      <c r="Q159" s="51"/>
    </row>
    <row r="160" spans="1:17" s="59" customFormat="1" ht="19.5">
      <c r="A160" s="58"/>
      <c r="B160" s="58"/>
      <c r="C160" s="58"/>
      <c r="D160" s="61"/>
      <c r="E160" s="74"/>
      <c r="F160" s="57"/>
      <c r="G160" s="57"/>
      <c r="H160" s="57"/>
      <c r="I160" s="57"/>
      <c r="J160" s="57"/>
      <c r="K160" s="57"/>
      <c r="L160" s="57"/>
      <c r="M160" s="57"/>
      <c r="O160" s="51"/>
      <c r="Q160" s="51"/>
    </row>
    <row r="161" spans="1:17" s="59" customFormat="1" ht="19.5">
      <c r="A161" s="58"/>
      <c r="B161" s="58"/>
      <c r="C161" s="58"/>
      <c r="D161" s="61"/>
      <c r="E161" s="74"/>
      <c r="F161" s="57"/>
      <c r="G161" s="57"/>
      <c r="H161" s="57"/>
      <c r="I161" s="57"/>
      <c r="J161" s="57"/>
      <c r="K161" s="57"/>
      <c r="L161" s="57"/>
      <c r="M161" s="57"/>
      <c r="O161" s="51"/>
      <c r="Q161" s="51"/>
    </row>
    <row r="162" spans="1:17" s="59" customFormat="1" ht="19.5">
      <c r="A162" s="58"/>
      <c r="B162" s="58"/>
      <c r="C162" s="58"/>
      <c r="D162" s="61"/>
      <c r="E162" s="74"/>
      <c r="F162" s="57"/>
      <c r="G162" s="57"/>
      <c r="H162" s="57"/>
      <c r="I162" s="57"/>
      <c r="J162" s="57"/>
      <c r="K162" s="57"/>
      <c r="L162" s="57"/>
      <c r="M162" s="57"/>
      <c r="O162" s="51"/>
      <c r="Q162" s="51"/>
    </row>
    <row r="163" spans="1:17" s="59" customFormat="1" ht="19.5">
      <c r="A163" s="58"/>
      <c r="B163" s="58"/>
      <c r="C163" s="58"/>
      <c r="D163" s="61"/>
      <c r="E163" s="74"/>
      <c r="F163" s="57"/>
      <c r="G163" s="57"/>
      <c r="H163" s="57"/>
      <c r="I163" s="57"/>
      <c r="J163" s="57"/>
      <c r="K163" s="57"/>
      <c r="L163" s="57"/>
      <c r="M163" s="57"/>
      <c r="O163" s="51"/>
      <c r="Q163" s="51"/>
    </row>
    <row r="164" spans="1:17" s="59" customFormat="1" ht="19.5">
      <c r="A164" s="58"/>
      <c r="B164" s="58"/>
      <c r="C164" s="58"/>
      <c r="D164" s="61"/>
      <c r="E164" s="74"/>
      <c r="F164" s="57"/>
      <c r="G164" s="57"/>
      <c r="H164" s="57"/>
      <c r="I164" s="57"/>
      <c r="J164" s="57"/>
      <c r="K164" s="57"/>
      <c r="L164" s="57"/>
      <c r="M164" s="57"/>
      <c r="O164" s="51"/>
      <c r="Q164" s="51"/>
    </row>
    <row r="165" spans="1:17" s="59" customFormat="1" ht="19.5">
      <c r="A165" s="58"/>
      <c r="B165" s="58"/>
      <c r="C165" s="58"/>
      <c r="D165" s="61"/>
      <c r="E165" s="74"/>
      <c r="F165" s="57"/>
      <c r="G165" s="57"/>
      <c r="H165" s="57"/>
      <c r="I165" s="57"/>
      <c r="J165" s="57"/>
      <c r="K165" s="57"/>
      <c r="L165" s="57"/>
      <c r="M165" s="57"/>
      <c r="O165" s="51"/>
      <c r="Q165" s="51"/>
    </row>
    <row r="166" spans="1:17" s="59" customFormat="1" ht="19.5">
      <c r="A166" s="58"/>
      <c r="B166" s="58"/>
      <c r="C166" s="58"/>
      <c r="D166" s="61"/>
      <c r="E166" s="74"/>
      <c r="F166" s="57"/>
      <c r="G166" s="57"/>
      <c r="H166" s="57"/>
      <c r="I166" s="57"/>
      <c r="J166" s="57"/>
      <c r="K166" s="57"/>
      <c r="L166" s="57"/>
      <c r="M166" s="57"/>
      <c r="O166" s="51"/>
      <c r="Q166" s="51"/>
    </row>
    <row r="167" spans="1:17" s="59" customFormat="1" ht="19.5">
      <c r="A167" s="58"/>
      <c r="B167" s="58"/>
      <c r="C167" s="58"/>
      <c r="D167" s="61"/>
      <c r="E167" s="74"/>
      <c r="F167" s="57"/>
      <c r="G167" s="57"/>
      <c r="H167" s="57"/>
      <c r="I167" s="57"/>
      <c r="J167" s="57"/>
      <c r="K167" s="57"/>
      <c r="L167" s="57"/>
      <c r="M167" s="57"/>
      <c r="O167" s="51"/>
      <c r="Q167" s="51"/>
    </row>
    <row r="168" spans="1:17" s="59" customFormat="1" ht="19.5">
      <c r="A168" s="58"/>
      <c r="B168" s="58"/>
      <c r="C168" s="58"/>
      <c r="D168" s="61"/>
      <c r="E168" s="74"/>
      <c r="F168" s="57"/>
      <c r="G168" s="57"/>
      <c r="H168" s="57"/>
      <c r="I168" s="57"/>
      <c r="J168" s="57"/>
      <c r="K168" s="57"/>
      <c r="L168" s="57"/>
      <c r="M168" s="57"/>
      <c r="O168" s="51"/>
      <c r="Q168" s="51"/>
    </row>
    <row r="169" spans="1:17" s="59" customFormat="1" ht="19.5">
      <c r="A169" s="58"/>
      <c r="B169" s="58"/>
      <c r="C169" s="58"/>
      <c r="D169" s="61"/>
      <c r="E169" s="74"/>
      <c r="F169" s="57"/>
      <c r="G169" s="57"/>
      <c r="H169" s="57"/>
      <c r="I169" s="57"/>
      <c r="J169" s="57"/>
      <c r="K169" s="57"/>
      <c r="L169" s="57"/>
      <c r="M169" s="57"/>
      <c r="O169" s="51"/>
      <c r="Q169" s="51"/>
    </row>
    <row r="170" spans="1:17" s="59" customFormat="1" ht="19.5">
      <c r="A170" s="58"/>
      <c r="B170" s="58"/>
      <c r="C170" s="58"/>
      <c r="D170" s="61"/>
      <c r="E170" s="74"/>
      <c r="F170" s="57"/>
      <c r="G170" s="57"/>
      <c r="H170" s="57"/>
      <c r="I170" s="57"/>
      <c r="J170" s="57"/>
      <c r="K170" s="57"/>
      <c r="L170" s="57"/>
      <c r="M170" s="57"/>
      <c r="O170" s="51"/>
      <c r="Q170" s="51"/>
    </row>
    <row r="171" spans="1:17" s="59" customFormat="1" ht="19.5">
      <c r="A171" s="58"/>
      <c r="B171" s="58"/>
      <c r="C171" s="58"/>
      <c r="D171" s="61"/>
      <c r="E171" s="74"/>
      <c r="F171" s="57"/>
      <c r="G171" s="57"/>
      <c r="H171" s="57"/>
      <c r="I171" s="57"/>
      <c r="J171" s="57"/>
      <c r="K171" s="57"/>
      <c r="L171" s="57"/>
      <c r="M171" s="57"/>
      <c r="O171" s="51"/>
      <c r="Q171" s="51"/>
    </row>
    <row r="172" spans="1:17" s="59" customFormat="1" ht="19.5">
      <c r="A172" s="58"/>
      <c r="B172" s="58"/>
      <c r="C172" s="58"/>
      <c r="D172" s="61"/>
      <c r="E172" s="74"/>
      <c r="F172" s="57"/>
      <c r="G172" s="57"/>
      <c r="H172" s="57"/>
      <c r="I172" s="57"/>
      <c r="J172" s="57"/>
      <c r="K172" s="57"/>
      <c r="L172" s="57"/>
      <c r="M172" s="57"/>
      <c r="O172" s="51"/>
      <c r="Q172" s="51"/>
    </row>
    <row r="173" spans="1:17" s="59" customFormat="1" ht="19.5">
      <c r="A173" s="58"/>
      <c r="B173" s="58"/>
      <c r="C173" s="58"/>
      <c r="D173" s="61"/>
      <c r="E173" s="74"/>
      <c r="F173" s="57"/>
      <c r="G173" s="57"/>
      <c r="H173" s="57"/>
      <c r="I173" s="57"/>
      <c r="J173" s="57"/>
      <c r="K173" s="57"/>
      <c r="L173" s="57"/>
      <c r="M173" s="57"/>
      <c r="O173" s="51"/>
      <c r="Q173" s="51"/>
    </row>
    <row r="174" spans="1:17" s="59" customFormat="1" ht="19.5">
      <c r="A174" s="58"/>
      <c r="B174" s="58"/>
      <c r="C174" s="58"/>
      <c r="D174" s="61"/>
      <c r="E174" s="74"/>
      <c r="F174" s="57"/>
      <c r="G174" s="57"/>
      <c r="H174" s="57"/>
      <c r="I174" s="57"/>
      <c r="J174" s="57"/>
      <c r="K174" s="57"/>
      <c r="L174" s="57"/>
      <c r="M174" s="57"/>
      <c r="O174" s="51"/>
      <c r="Q174" s="51"/>
    </row>
    <row r="175" spans="1:17" s="59" customFormat="1" ht="19.5">
      <c r="A175" s="58"/>
      <c r="B175" s="58"/>
      <c r="C175" s="58"/>
      <c r="D175" s="61"/>
      <c r="E175" s="74"/>
      <c r="F175" s="57"/>
      <c r="G175" s="57"/>
      <c r="H175" s="57"/>
      <c r="I175" s="57"/>
      <c r="J175" s="57"/>
      <c r="K175" s="57"/>
      <c r="L175" s="57"/>
      <c r="M175" s="57"/>
      <c r="O175" s="51"/>
      <c r="Q175" s="51"/>
    </row>
    <row r="176" spans="1:17" s="59" customFormat="1" ht="19.5">
      <c r="A176" s="58"/>
      <c r="B176" s="58"/>
      <c r="C176" s="58"/>
      <c r="D176" s="61"/>
      <c r="E176" s="74"/>
      <c r="F176" s="57"/>
      <c r="G176" s="57"/>
      <c r="H176" s="57"/>
      <c r="I176" s="57"/>
      <c r="J176" s="57"/>
      <c r="K176" s="57"/>
      <c r="L176" s="57"/>
      <c r="M176" s="57"/>
      <c r="O176" s="51"/>
      <c r="Q176" s="51"/>
    </row>
    <row r="177" spans="1:17" s="59" customFormat="1" ht="19.5">
      <c r="A177" s="58"/>
      <c r="B177" s="58"/>
      <c r="C177" s="58"/>
      <c r="D177" s="61"/>
      <c r="E177" s="74"/>
      <c r="F177" s="57"/>
      <c r="G177" s="57"/>
      <c r="H177" s="57"/>
      <c r="I177" s="57"/>
      <c r="J177" s="57"/>
      <c r="K177" s="57"/>
      <c r="L177" s="57"/>
      <c r="M177" s="57"/>
      <c r="O177" s="51"/>
      <c r="Q177" s="51"/>
    </row>
    <row r="178" spans="1:17" s="59" customFormat="1" ht="19.5">
      <c r="A178" s="57"/>
      <c r="B178" s="57"/>
      <c r="C178" s="57"/>
      <c r="D178" s="61"/>
      <c r="E178" s="74"/>
      <c r="F178" s="57"/>
      <c r="G178" s="57"/>
      <c r="H178" s="57"/>
      <c r="I178" s="57"/>
      <c r="J178" s="57"/>
      <c r="K178" s="57"/>
      <c r="L178" s="57"/>
      <c r="M178" s="57"/>
      <c r="O178" s="51"/>
      <c r="Q178" s="51"/>
    </row>
    <row r="179" spans="1:17" s="59" customFormat="1" ht="19.5">
      <c r="A179" s="57"/>
      <c r="B179" s="57"/>
      <c r="C179" s="57"/>
      <c r="D179" s="61"/>
      <c r="E179" s="74"/>
      <c r="F179" s="57"/>
      <c r="G179" s="57"/>
      <c r="H179" s="57"/>
      <c r="I179" s="57"/>
      <c r="J179" s="57"/>
      <c r="K179" s="57"/>
      <c r="L179" s="57"/>
      <c r="M179" s="57"/>
      <c r="O179" s="51"/>
      <c r="Q179" s="51"/>
    </row>
    <row r="180" spans="1:17" s="59" customFormat="1" ht="19.5">
      <c r="A180" s="57"/>
      <c r="B180" s="57"/>
      <c r="C180" s="57"/>
      <c r="D180" s="61"/>
      <c r="E180" s="74"/>
      <c r="F180" s="57"/>
      <c r="G180" s="57"/>
      <c r="H180" s="57"/>
      <c r="I180" s="57"/>
      <c r="J180" s="57"/>
      <c r="K180" s="57"/>
      <c r="L180" s="57"/>
      <c r="M180" s="57"/>
      <c r="O180" s="51"/>
      <c r="Q180" s="51"/>
    </row>
    <row r="181" spans="1:17" s="59" customFormat="1" ht="19.5">
      <c r="A181" s="57"/>
      <c r="B181" s="57"/>
      <c r="C181" s="57"/>
      <c r="D181" s="61"/>
      <c r="E181" s="74"/>
      <c r="F181" s="57"/>
      <c r="G181" s="57"/>
      <c r="H181" s="57"/>
      <c r="I181" s="57"/>
      <c r="J181" s="57"/>
      <c r="K181" s="57"/>
      <c r="L181" s="57"/>
      <c r="M181" s="57"/>
      <c r="O181" s="51"/>
      <c r="Q181" s="51"/>
    </row>
    <row r="182" spans="1:17" s="59" customFormat="1" ht="19.5">
      <c r="A182" s="57"/>
      <c r="B182" s="57"/>
      <c r="C182" s="57"/>
      <c r="D182" s="61"/>
      <c r="E182" s="74"/>
      <c r="F182" s="57"/>
      <c r="G182" s="57"/>
      <c r="H182" s="57"/>
      <c r="I182" s="57"/>
      <c r="J182" s="57"/>
      <c r="K182" s="57"/>
      <c r="L182" s="57"/>
      <c r="M182" s="57"/>
      <c r="O182" s="51"/>
      <c r="Q182" s="51"/>
    </row>
    <row r="183" spans="1:17" s="59" customFormat="1" ht="19.5">
      <c r="A183" s="57"/>
      <c r="B183" s="57"/>
      <c r="C183" s="57"/>
      <c r="D183" s="61"/>
      <c r="E183" s="74"/>
      <c r="F183" s="57"/>
      <c r="G183" s="57"/>
      <c r="H183" s="57"/>
      <c r="I183" s="57"/>
      <c r="J183" s="57"/>
      <c r="K183" s="57"/>
      <c r="L183" s="57"/>
      <c r="M183" s="57"/>
      <c r="O183" s="51"/>
      <c r="Q183" s="51"/>
    </row>
    <row r="184" spans="1:17" s="59" customFormat="1" ht="19.5">
      <c r="A184" s="57"/>
      <c r="B184" s="57"/>
      <c r="C184" s="57"/>
      <c r="D184" s="61"/>
      <c r="E184" s="74"/>
      <c r="F184" s="57"/>
      <c r="G184" s="57"/>
      <c r="H184" s="57"/>
      <c r="I184" s="57"/>
      <c r="J184" s="57"/>
      <c r="K184" s="57"/>
      <c r="L184" s="57"/>
      <c r="M184" s="57"/>
      <c r="O184" s="51"/>
      <c r="Q184" s="51"/>
    </row>
    <row r="185" spans="1:17" s="59" customFormat="1" ht="19.5">
      <c r="A185" s="57"/>
      <c r="B185" s="57"/>
      <c r="C185" s="57"/>
      <c r="D185" s="61"/>
      <c r="E185" s="74"/>
      <c r="F185" s="57"/>
      <c r="G185" s="57"/>
      <c r="H185" s="57"/>
      <c r="I185" s="57"/>
      <c r="J185" s="57"/>
      <c r="K185" s="57"/>
      <c r="L185" s="57"/>
      <c r="M185" s="57"/>
      <c r="O185" s="51"/>
      <c r="Q185" s="51"/>
    </row>
    <row r="186" spans="1:17" s="59" customFormat="1" ht="19.5">
      <c r="A186" s="57"/>
      <c r="B186" s="57"/>
      <c r="C186" s="57"/>
      <c r="D186" s="61"/>
      <c r="E186" s="74"/>
      <c r="F186" s="57"/>
      <c r="G186" s="57"/>
      <c r="H186" s="57"/>
      <c r="I186" s="57"/>
      <c r="J186" s="57"/>
      <c r="K186" s="57"/>
      <c r="L186" s="57"/>
      <c r="M186" s="57"/>
      <c r="O186" s="51"/>
      <c r="Q186" s="51"/>
    </row>
    <row r="187" spans="1:17" s="59" customFormat="1" ht="19.5">
      <c r="A187" s="57"/>
      <c r="B187" s="57"/>
      <c r="C187" s="57"/>
      <c r="D187" s="61"/>
      <c r="E187" s="74"/>
      <c r="F187" s="57"/>
      <c r="G187" s="57"/>
      <c r="H187" s="57"/>
      <c r="I187" s="57"/>
      <c r="J187" s="57"/>
      <c r="K187" s="57"/>
      <c r="L187" s="57"/>
      <c r="M187" s="57"/>
      <c r="O187" s="51"/>
      <c r="Q187" s="51"/>
    </row>
    <row r="188" spans="1:17" s="59" customFormat="1" ht="19.5">
      <c r="A188" s="57"/>
      <c r="B188" s="57"/>
      <c r="C188" s="57"/>
      <c r="D188" s="61"/>
      <c r="E188" s="74"/>
      <c r="F188" s="57"/>
      <c r="G188" s="57"/>
      <c r="H188" s="57"/>
      <c r="I188" s="57"/>
      <c r="J188" s="57"/>
      <c r="K188" s="57"/>
      <c r="L188" s="57"/>
      <c r="M188" s="57"/>
      <c r="O188" s="51"/>
      <c r="Q188" s="51"/>
    </row>
    <row r="189" spans="1:17" s="59" customFormat="1" ht="19.5">
      <c r="A189" s="57"/>
      <c r="B189" s="57"/>
      <c r="C189" s="57"/>
      <c r="D189" s="61"/>
      <c r="E189" s="74"/>
      <c r="F189" s="57"/>
      <c r="G189" s="57"/>
      <c r="H189" s="57"/>
      <c r="I189" s="57"/>
      <c r="J189" s="57"/>
      <c r="K189" s="57"/>
      <c r="L189" s="57"/>
      <c r="M189" s="57"/>
      <c r="O189" s="51"/>
      <c r="Q189" s="51"/>
    </row>
    <row r="190" spans="1:17" s="59" customFormat="1" ht="19.5">
      <c r="A190" s="57"/>
      <c r="B190" s="57"/>
      <c r="C190" s="57"/>
      <c r="D190" s="61"/>
      <c r="E190" s="74"/>
      <c r="F190" s="57"/>
      <c r="G190" s="57"/>
      <c r="H190" s="57"/>
      <c r="I190" s="57"/>
      <c r="J190" s="57"/>
      <c r="K190" s="57"/>
      <c r="L190" s="57"/>
      <c r="M190" s="57"/>
      <c r="O190" s="51"/>
      <c r="Q190" s="51"/>
    </row>
    <row r="191" spans="1:17" s="59" customFormat="1" ht="19.5">
      <c r="A191" s="57"/>
      <c r="B191" s="57"/>
      <c r="C191" s="57"/>
      <c r="D191" s="61"/>
      <c r="E191" s="74"/>
      <c r="F191" s="57"/>
      <c r="G191" s="57"/>
      <c r="H191" s="57"/>
      <c r="I191" s="57"/>
      <c r="J191" s="57"/>
      <c r="K191" s="57"/>
      <c r="L191" s="57"/>
      <c r="M191" s="57"/>
      <c r="O191" s="51"/>
      <c r="Q191" s="51"/>
    </row>
    <row r="192" spans="1:17" s="59" customFormat="1" ht="19.5">
      <c r="A192" s="57"/>
      <c r="B192" s="57"/>
      <c r="C192" s="57"/>
      <c r="D192" s="61"/>
      <c r="E192" s="74"/>
      <c r="F192" s="57"/>
      <c r="G192" s="57"/>
      <c r="H192" s="57"/>
      <c r="I192" s="57"/>
      <c r="J192" s="57"/>
      <c r="K192" s="57"/>
      <c r="L192" s="57"/>
      <c r="M192" s="57"/>
      <c r="O192" s="51"/>
      <c r="Q192" s="51"/>
    </row>
    <row r="193" spans="1:17" s="59" customFormat="1" ht="19.5">
      <c r="A193" s="57"/>
      <c r="B193" s="57"/>
      <c r="C193" s="57"/>
      <c r="D193" s="61"/>
      <c r="E193" s="74"/>
      <c r="F193" s="57"/>
      <c r="G193" s="57"/>
      <c r="H193" s="57"/>
      <c r="I193" s="57"/>
      <c r="J193" s="57"/>
      <c r="K193" s="57"/>
      <c r="L193" s="57"/>
      <c r="M193" s="57"/>
      <c r="O193" s="51"/>
      <c r="Q193" s="51"/>
    </row>
    <row r="194" spans="1:17" s="59" customFormat="1" ht="19.5">
      <c r="A194" s="57"/>
      <c r="B194" s="57"/>
      <c r="C194" s="57"/>
      <c r="D194" s="61"/>
      <c r="E194" s="74"/>
      <c r="F194" s="57"/>
      <c r="G194" s="57"/>
      <c r="H194" s="57"/>
      <c r="I194" s="57"/>
      <c r="J194" s="57"/>
      <c r="K194" s="57"/>
      <c r="L194" s="57"/>
      <c r="M194" s="57"/>
      <c r="O194" s="51"/>
      <c r="Q194" s="51"/>
    </row>
    <row r="195" spans="1:17" s="59" customFormat="1" ht="19.5">
      <c r="A195" s="57"/>
      <c r="B195" s="57"/>
      <c r="C195" s="57"/>
      <c r="D195" s="61"/>
      <c r="E195" s="74"/>
      <c r="F195" s="57"/>
      <c r="G195" s="57"/>
      <c r="H195" s="57"/>
      <c r="I195" s="57"/>
      <c r="J195" s="57"/>
      <c r="K195" s="57"/>
      <c r="L195" s="57"/>
      <c r="M195" s="57"/>
      <c r="O195" s="51"/>
      <c r="Q195" s="51"/>
    </row>
    <row r="196" spans="1:17" s="59" customFormat="1" ht="19.5">
      <c r="A196" s="57"/>
      <c r="B196" s="57"/>
      <c r="C196" s="57"/>
      <c r="D196" s="61"/>
      <c r="E196" s="74"/>
      <c r="F196" s="57"/>
      <c r="G196" s="57"/>
      <c r="H196" s="57"/>
      <c r="I196" s="57"/>
      <c r="J196" s="57"/>
      <c r="K196" s="57"/>
      <c r="L196" s="57"/>
      <c r="M196" s="57"/>
      <c r="O196" s="51"/>
      <c r="Q196" s="51"/>
    </row>
    <row r="197" spans="1:17" s="59" customFormat="1" ht="19.5">
      <c r="A197" s="57"/>
      <c r="B197" s="57"/>
      <c r="C197" s="57"/>
      <c r="D197" s="61"/>
      <c r="E197" s="74"/>
      <c r="F197" s="57"/>
      <c r="G197" s="57"/>
      <c r="H197" s="57"/>
      <c r="I197" s="57"/>
      <c r="J197" s="57"/>
      <c r="K197" s="57"/>
      <c r="L197" s="57"/>
      <c r="M197" s="57"/>
      <c r="O197" s="51"/>
      <c r="Q197" s="51"/>
    </row>
    <row r="198" spans="1:17" s="59" customFormat="1" ht="19.5">
      <c r="A198" s="57"/>
      <c r="B198" s="57"/>
      <c r="C198" s="57"/>
      <c r="D198" s="61"/>
      <c r="E198" s="74"/>
      <c r="F198" s="57"/>
      <c r="G198" s="57"/>
      <c r="H198" s="57"/>
      <c r="I198" s="57"/>
      <c r="J198" s="57"/>
      <c r="K198" s="57"/>
      <c r="L198" s="57"/>
      <c r="M198" s="57"/>
      <c r="O198" s="51"/>
      <c r="Q198" s="51"/>
    </row>
    <row r="199" spans="1:17" s="59" customFormat="1" ht="19.5">
      <c r="A199" s="57"/>
      <c r="B199" s="57"/>
      <c r="C199" s="57"/>
      <c r="D199" s="61"/>
      <c r="E199" s="74"/>
      <c r="F199" s="57"/>
      <c r="G199" s="57"/>
      <c r="H199" s="57"/>
      <c r="I199" s="57"/>
      <c r="J199" s="57"/>
      <c r="K199" s="57"/>
      <c r="L199" s="57"/>
      <c r="M199" s="57"/>
      <c r="O199" s="51"/>
      <c r="Q199" s="51"/>
    </row>
    <row r="200" spans="1:17" s="59" customFormat="1" ht="19.5">
      <c r="A200" s="57"/>
      <c r="B200" s="57"/>
      <c r="C200" s="57"/>
      <c r="D200" s="61"/>
      <c r="E200" s="74"/>
      <c r="F200" s="57"/>
      <c r="G200" s="57"/>
      <c r="H200" s="57"/>
      <c r="I200" s="57"/>
      <c r="J200" s="57"/>
      <c r="K200" s="57"/>
      <c r="L200" s="57"/>
      <c r="M200" s="57"/>
      <c r="O200" s="51"/>
      <c r="Q200" s="51"/>
    </row>
    <row r="201" spans="1:17" s="59" customFormat="1" ht="19.5">
      <c r="A201" s="57"/>
      <c r="B201" s="57"/>
      <c r="C201" s="57"/>
      <c r="D201" s="61"/>
      <c r="E201" s="74"/>
      <c r="F201" s="57"/>
      <c r="G201" s="57"/>
      <c r="H201" s="57"/>
      <c r="I201" s="57"/>
      <c r="J201" s="57"/>
      <c r="K201" s="57"/>
      <c r="L201" s="57"/>
      <c r="M201" s="57"/>
      <c r="O201" s="51"/>
      <c r="Q201" s="51"/>
    </row>
    <row r="202" spans="1:17" s="59" customFormat="1" ht="19.5">
      <c r="A202" s="57"/>
      <c r="B202" s="57"/>
      <c r="C202" s="57"/>
      <c r="D202" s="61"/>
      <c r="E202" s="74"/>
      <c r="F202" s="57"/>
      <c r="G202" s="57"/>
      <c r="H202" s="57"/>
      <c r="I202" s="57"/>
      <c r="J202" s="57"/>
      <c r="K202" s="57"/>
      <c r="L202" s="57"/>
      <c r="M202" s="57"/>
      <c r="O202" s="51"/>
      <c r="Q202" s="51"/>
    </row>
    <row r="203" spans="1:17" s="59" customFormat="1" ht="19.5">
      <c r="A203" s="57"/>
      <c r="B203" s="57"/>
      <c r="C203" s="57"/>
      <c r="D203" s="61"/>
      <c r="E203" s="74"/>
      <c r="F203" s="57"/>
      <c r="G203" s="57"/>
      <c r="H203" s="57"/>
      <c r="I203" s="57"/>
      <c r="J203" s="57"/>
      <c r="K203" s="57"/>
      <c r="L203" s="57"/>
      <c r="M203" s="57"/>
      <c r="O203" s="51"/>
      <c r="Q203" s="51"/>
    </row>
    <row r="204" spans="1:17" s="59" customFormat="1" ht="19.5">
      <c r="A204" s="57"/>
      <c r="B204" s="57"/>
      <c r="C204" s="57"/>
      <c r="D204" s="61"/>
      <c r="E204" s="74"/>
      <c r="F204" s="57"/>
      <c r="G204" s="57"/>
      <c r="H204" s="57"/>
      <c r="I204" s="57"/>
      <c r="J204" s="57"/>
      <c r="K204" s="57"/>
      <c r="L204" s="57"/>
      <c r="M204" s="57"/>
      <c r="O204" s="51"/>
      <c r="Q204" s="51"/>
    </row>
    <row r="205" spans="1:17" s="59" customFormat="1" ht="19.5">
      <c r="A205" s="57"/>
      <c r="B205" s="57"/>
      <c r="C205" s="57"/>
      <c r="D205" s="61"/>
      <c r="E205" s="74"/>
      <c r="F205" s="57"/>
      <c r="G205" s="57"/>
      <c r="H205" s="57"/>
      <c r="I205" s="57"/>
      <c r="J205" s="57"/>
      <c r="K205" s="57"/>
      <c r="L205" s="57"/>
      <c r="M205" s="57"/>
      <c r="O205" s="51"/>
      <c r="Q205" s="51"/>
    </row>
    <row r="206" spans="1:17" s="59" customFormat="1" ht="19.5">
      <c r="A206" s="57"/>
      <c r="B206" s="57"/>
      <c r="C206" s="57"/>
      <c r="D206" s="61"/>
      <c r="E206" s="74"/>
      <c r="F206" s="57"/>
      <c r="G206" s="57"/>
      <c r="H206" s="57"/>
      <c r="I206" s="57"/>
      <c r="J206" s="57"/>
      <c r="K206" s="57"/>
      <c r="L206" s="57"/>
      <c r="M206" s="57"/>
      <c r="O206" s="51"/>
      <c r="Q206" s="51"/>
    </row>
    <row r="207" spans="1:17" s="59" customFormat="1" ht="19.5">
      <c r="A207" s="57"/>
      <c r="B207" s="57"/>
      <c r="C207" s="57"/>
      <c r="D207" s="61"/>
      <c r="E207" s="74"/>
      <c r="F207" s="57"/>
      <c r="G207" s="57"/>
      <c r="H207" s="57"/>
      <c r="I207" s="57"/>
      <c r="J207" s="57"/>
      <c r="K207" s="57"/>
      <c r="L207" s="57"/>
      <c r="M207" s="57"/>
      <c r="O207" s="51"/>
      <c r="Q207" s="51"/>
    </row>
    <row r="208" spans="1:17" s="59" customFormat="1" ht="19.5">
      <c r="A208" s="57"/>
      <c r="B208" s="57"/>
      <c r="C208" s="57"/>
      <c r="D208" s="61"/>
      <c r="E208" s="74"/>
      <c r="F208" s="57"/>
      <c r="G208" s="57"/>
      <c r="H208" s="57"/>
      <c r="I208" s="57"/>
      <c r="J208" s="57"/>
      <c r="K208" s="57"/>
      <c r="L208" s="57"/>
      <c r="M208" s="57"/>
      <c r="O208" s="51"/>
      <c r="Q208" s="51"/>
    </row>
    <row r="209" spans="1:17" s="59" customFormat="1" ht="19.5">
      <c r="A209" s="57"/>
      <c r="B209" s="57"/>
      <c r="C209" s="57"/>
      <c r="D209" s="61"/>
      <c r="E209" s="74"/>
      <c r="F209" s="57"/>
      <c r="G209" s="57"/>
      <c r="H209" s="57"/>
      <c r="I209" s="57"/>
      <c r="J209" s="57"/>
      <c r="K209" s="57"/>
      <c r="L209" s="57"/>
      <c r="M209" s="57"/>
      <c r="O209" s="51"/>
      <c r="Q209" s="51"/>
    </row>
    <row r="210" spans="1:17" s="59" customFormat="1" ht="19.5">
      <c r="A210" s="57"/>
      <c r="B210" s="57"/>
      <c r="C210" s="57"/>
      <c r="D210" s="61"/>
      <c r="E210" s="74"/>
      <c r="F210" s="57"/>
      <c r="G210" s="57"/>
      <c r="H210" s="57"/>
      <c r="I210" s="57"/>
      <c r="J210" s="57"/>
      <c r="K210" s="57"/>
      <c r="L210" s="57"/>
      <c r="M210" s="57"/>
      <c r="O210" s="51"/>
      <c r="Q210" s="51"/>
    </row>
    <row r="211" spans="1:17" s="59" customFormat="1" ht="19.5">
      <c r="A211" s="57"/>
      <c r="B211" s="57"/>
      <c r="C211" s="57"/>
      <c r="D211" s="61"/>
      <c r="E211" s="74"/>
      <c r="F211" s="57"/>
      <c r="G211" s="57"/>
      <c r="H211" s="57"/>
      <c r="I211" s="57"/>
      <c r="J211" s="57"/>
      <c r="K211" s="57"/>
      <c r="L211" s="57"/>
      <c r="M211" s="57"/>
      <c r="O211" s="51"/>
      <c r="Q211" s="51"/>
    </row>
    <row r="212" spans="1:17" s="59" customFormat="1" ht="19.5">
      <c r="A212" s="57"/>
      <c r="B212" s="57"/>
      <c r="C212" s="57"/>
      <c r="D212" s="61"/>
      <c r="E212" s="74"/>
      <c r="F212" s="57"/>
      <c r="G212" s="57"/>
      <c r="H212" s="57"/>
      <c r="I212" s="57"/>
      <c r="J212" s="57"/>
      <c r="K212" s="57"/>
      <c r="L212" s="57"/>
      <c r="M212" s="57"/>
      <c r="O212" s="51"/>
      <c r="Q212" s="51"/>
    </row>
    <row r="213" spans="1:17" s="59" customFormat="1" ht="19.5">
      <c r="A213" s="57"/>
      <c r="B213" s="57"/>
      <c r="C213" s="57"/>
      <c r="D213" s="61"/>
      <c r="E213" s="74"/>
      <c r="F213" s="57"/>
      <c r="G213" s="57"/>
      <c r="H213" s="57"/>
      <c r="I213" s="57"/>
      <c r="J213" s="57"/>
      <c r="K213" s="57"/>
      <c r="L213" s="57"/>
      <c r="M213" s="57"/>
      <c r="O213" s="51"/>
      <c r="Q213" s="51"/>
    </row>
    <row r="214" spans="1:17" s="59" customFormat="1" ht="19.5">
      <c r="A214" s="57"/>
      <c r="B214" s="57"/>
      <c r="C214" s="57"/>
      <c r="D214" s="61"/>
      <c r="E214" s="74"/>
      <c r="F214" s="57"/>
      <c r="G214" s="57"/>
      <c r="H214" s="57"/>
      <c r="I214" s="57"/>
      <c r="J214" s="57"/>
      <c r="K214" s="57"/>
      <c r="L214" s="57"/>
      <c r="M214" s="57"/>
      <c r="O214" s="51"/>
      <c r="Q214" s="51"/>
    </row>
    <row r="215" spans="1:17" s="59" customFormat="1" ht="19.5">
      <c r="A215" s="57"/>
      <c r="B215" s="57"/>
      <c r="C215" s="57"/>
      <c r="D215" s="61"/>
      <c r="E215" s="74"/>
      <c r="F215" s="57"/>
      <c r="G215" s="57"/>
      <c r="H215" s="57"/>
      <c r="I215" s="57"/>
      <c r="J215" s="57"/>
      <c r="K215" s="57"/>
      <c r="L215" s="57"/>
      <c r="M215" s="57"/>
      <c r="O215" s="51"/>
      <c r="Q215" s="51"/>
    </row>
    <row r="216" spans="1:17" s="59" customFormat="1" ht="19.5">
      <c r="A216" s="57"/>
      <c r="B216" s="57"/>
      <c r="C216" s="57"/>
      <c r="D216" s="61"/>
      <c r="E216" s="74"/>
      <c r="F216" s="57"/>
      <c r="G216" s="57"/>
      <c r="H216" s="57"/>
      <c r="I216" s="57"/>
      <c r="J216" s="57"/>
      <c r="K216" s="57"/>
      <c r="L216" s="57"/>
      <c r="M216" s="57"/>
      <c r="O216" s="51"/>
      <c r="Q216" s="51"/>
    </row>
    <row r="217" spans="1:17" s="59" customFormat="1" ht="19.5">
      <c r="A217" s="57"/>
      <c r="B217" s="57"/>
      <c r="C217" s="57"/>
      <c r="D217" s="61"/>
      <c r="E217" s="74"/>
      <c r="F217" s="57"/>
      <c r="G217" s="57"/>
      <c r="H217" s="57"/>
      <c r="I217" s="57"/>
      <c r="J217" s="57"/>
      <c r="K217" s="57"/>
      <c r="L217" s="57"/>
      <c r="M217" s="57"/>
      <c r="O217" s="51"/>
      <c r="Q217" s="51"/>
    </row>
    <row r="218" spans="1:17" s="59" customFormat="1" ht="19.5">
      <c r="A218" s="57"/>
      <c r="B218" s="57"/>
      <c r="C218" s="57"/>
      <c r="D218" s="61"/>
      <c r="E218" s="74"/>
      <c r="F218" s="57"/>
      <c r="G218" s="57"/>
      <c r="H218" s="57"/>
      <c r="I218" s="57"/>
      <c r="J218" s="57"/>
      <c r="K218" s="57"/>
      <c r="L218" s="57"/>
      <c r="M218" s="57"/>
      <c r="O218" s="51"/>
      <c r="Q218" s="51"/>
    </row>
    <row r="219" spans="1:17" s="59" customFormat="1" ht="19.5">
      <c r="A219" s="57"/>
      <c r="B219" s="57"/>
      <c r="C219" s="57"/>
      <c r="D219" s="61"/>
      <c r="E219" s="74"/>
      <c r="F219" s="57"/>
      <c r="G219" s="57"/>
      <c r="H219" s="57"/>
      <c r="I219" s="57"/>
      <c r="J219" s="57"/>
      <c r="K219" s="57"/>
      <c r="L219" s="57"/>
      <c r="M219" s="57"/>
      <c r="O219" s="51"/>
      <c r="Q219" s="51"/>
    </row>
    <row r="220" spans="1:17" s="59" customFormat="1" ht="19.5">
      <c r="A220" s="57"/>
      <c r="B220" s="57"/>
      <c r="C220" s="57"/>
      <c r="D220" s="61"/>
      <c r="E220" s="74"/>
      <c r="F220" s="57"/>
      <c r="G220" s="57"/>
      <c r="H220" s="57"/>
      <c r="I220" s="57"/>
      <c r="J220" s="57"/>
      <c r="K220" s="57"/>
      <c r="L220" s="57"/>
      <c r="M220" s="57"/>
      <c r="O220" s="51"/>
      <c r="Q220" s="51"/>
    </row>
    <row r="221" spans="1:17" s="59" customFormat="1" ht="19.5">
      <c r="A221" s="57"/>
      <c r="B221" s="57"/>
      <c r="C221" s="57"/>
      <c r="D221" s="61"/>
      <c r="E221" s="74"/>
      <c r="F221" s="57"/>
      <c r="G221" s="57"/>
      <c r="H221" s="57"/>
      <c r="I221" s="57"/>
      <c r="J221" s="57"/>
      <c r="K221" s="57"/>
      <c r="L221" s="57"/>
      <c r="M221" s="57"/>
      <c r="O221" s="51"/>
      <c r="Q221" s="51"/>
    </row>
    <row r="222" spans="1:17" s="59" customFormat="1" ht="19.5">
      <c r="A222" s="57"/>
      <c r="B222" s="57"/>
      <c r="C222" s="57"/>
      <c r="D222" s="61"/>
      <c r="E222" s="74"/>
      <c r="F222" s="57"/>
      <c r="G222" s="57"/>
      <c r="H222" s="57"/>
      <c r="I222" s="57"/>
      <c r="J222" s="57"/>
      <c r="K222" s="57"/>
      <c r="L222" s="57"/>
      <c r="M222" s="57"/>
      <c r="O222" s="51"/>
      <c r="Q222" s="51"/>
    </row>
    <row r="223" spans="1:17" s="59" customFormat="1" ht="19.5">
      <c r="A223" s="57"/>
      <c r="B223" s="57"/>
      <c r="C223" s="57"/>
      <c r="D223" s="61"/>
      <c r="E223" s="74"/>
      <c r="F223" s="57"/>
      <c r="G223" s="57"/>
      <c r="H223" s="57"/>
      <c r="O223" s="51"/>
      <c r="Q223" s="51"/>
    </row>
    <row r="224" spans="1:17" s="59" customFormat="1" ht="19.5">
      <c r="A224" s="57"/>
      <c r="B224" s="57"/>
      <c r="C224" s="57"/>
      <c r="D224" s="61"/>
      <c r="E224" s="74"/>
      <c r="F224" s="57"/>
      <c r="G224" s="57"/>
      <c r="H224" s="57"/>
      <c r="O224" s="51"/>
      <c r="Q224" s="51"/>
    </row>
    <row r="225" spans="1:17" s="59" customFormat="1" ht="19.5">
      <c r="A225" s="57"/>
      <c r="B225" s="57"/>
      <c r="C225" s="57"/>
      <c r="D225" s="61"/>
      <c r="E225" s="74"/>
      <c r="F225" s="57"/>
      <c r="G225" s="57"/>
      <c r="H225" s="57"/>
      <c r="O225" s="51"/>
      <c r="Q225" s="51"/>
    </row>
    <row r="226" spans="1:17" s="59" customFormat="1" ht="19.5">
      <c r="A226" s="57"/>
      <c r="B226" s="57"/>
      <c r="C226" s="57"/>
      <c r="D226" s="61"/>
      <c r="E226" s="74"/>
      <c r="F226" s="57"/>
      <c r="G226" s="57"/>
      <c r="H226" s="57"/>
      <c r="O226" s="51"/>
      <c r="Q226" s="51"/>
    </row>
    <row r="227" spans="1:17" s="59" customFormat="1" ht="19.5">
      <c r="A227" s="57"/>
      <c r="B227" s="57"/>
      <c r="C227" s="57"/>
      <c r="D227" s="61"/>
      <c r="E227" s="74"/>
      <c r="F227" s="57"/>
      <c r="G227" s="57"/>
      <c r="H227" s="57"/>
      <c r="O227" s="51"/>
      <c r="Q227" s="51"/>
    </row>
    <row r="228" spans="1:17" s="59" customFormat="1" ht="19.5">
      <c r="A228" s="57"/>
      <c r="B228" s="57"/>
      <c r="C228" s="57"/>
      <c r="D228" s="61"/>
      <c r="E228" s="74"/>
      <c r="F228" s="57"/>
      <c r="G228" s="57"/>
      <c r="H228" s="57"/>
      <c r="O228" s="51"/>
      <c r="Q228" s="51"/>
    </row>
    <row r="229" spans="1:17" s="59" customFormat="1" ht="19.5">
      <c r="A229" s="57"/>
      <c r="B229" s="57"/>
      <c r="C229" s="57"/>
      <c r="D229" s="61"/>
      <c r="E229" s="74"/>
      <c r="F229" s="57"/>
      <c r="G229" s="57"/>
      <c r="H229" s="57"/>
      <c r="O229" s="51"/>
      <c r="Q229" s="51"/>
    </row>
    <row r="230" spans="1:17" s="59" customFormat="1" ht="19.5">
      <c r="A230" s="57"/>
      <c r="B230" s="57"/>
      <c r="C230" s="57"/>
      <c r="D230" s="61"/>
      <c r="E230" s="74"/>
      <c r="F230" s="57"/>
      <c r="G230" s="57"/>
      <c r="H230" s="57"/>
      <c r="O230" s="51"/>
      <c r="Q230" s="51"/>
    </row>
    <row r="231" spans="1:17" s="59" customFormat="1" ht="19.5">
      <c r="A231" s="57"/>
      <c r="B231" s="57"/>
      <c r="C231" s="57"/>
      <c r="D231" s="61"/>
      <c r="E231" s="74"/>
      <c r="F231" s="57"/>
      <c r="G231" s="57"/>
      <c r="H231" s="57"/>
      <c r="O231" s="51"/>
      <c r="Q231" s="51"/>
    </row>
    <row r="232" spans="1:17" s="59" customFormat="1" ht="19.5">
      <c r="A232" s="57"/>
      <c r="B232" s="57"/>
      <c r="C232" s="57"/>
      <c r="D232" s="61"/>
      <c r="E232" s="74"/>
      <c r="F232" s="57"/>
      <c r="G232" s="57"/>
      <c r="H232" s="57"/>
      <c r="O232" s="51"/>
      <c r="Q232" s="51"/>
    </row>
    <row r="233" spans="1:17" s="59" customFormat="1" ht="19.5">
      <c r="A233" s="57"/>
      <c r="B233" s="57"/>
      <c r="C233" s="57"/>
      <c r="D233" s="61"/>
      <c r="E233" s="74"/>
      <c r="F233" s="57"/>
      <c r="G233" s="57"/>
      <c r="H233" s="57"/>
      <c r="O233" s="51"/>
      <c r="Q233" s="51"/>
    </row>
    <row r="234" spans="1:17" s="59" customFormat="1" ht="19.5">
      <c r="A234" s="57"/>
      <c r="B234" s="57"/>
      <c r="C234" s="57"/>
      <c r="D234" s="61"/>
      <c r="E234" s="74"/>
      <c r="F234" s="57"/>
      <c r="G234" s="57"/>
      <c r="H234" s="57"/>
      <c r="O234" s="51"/>
      <c r="Q234" s="51"/>
    </row>
    <row r="235" spans="1:17" s="59" customFormat="1" ht="19.5">
      <c r="A235" s="57"/>
      <c r="B235" s="57"/>
      <c r="C235" s="57"/>
      <c r="D235" s="61"/>
      <c r="E235" s="74"/>
      <c r="F235" s="57"/>
      <c r="G235" s="57"/>
      <c r="H235" s="57"/>
      <c r="O235" s="51"/>
      <c r="Q235" s="51"/>
    </row>
    <row r="236" spans="1:17" s="59" customFormat="1" ht="19.5">
      <c r="A236" s="57"/>
      <c r="B236" s="57"/>
      <c r="C236" s="57"/>
      <c r="D236" s="61"/>
      <c r="E236" s="74"/>
      <c r="F236" s="57"/>
      <c r="G236" s="57"/>
      <c r="H236" s="57"/>
      <c r="O236" s="51"/>
      <c r="Q236" s="51"/>
    </row>
    <row r="237" spans="1:17" s="59" customFormat="1" ht="19.5">
      <c r="A237" s="57"/>
      <c r="B237" s="57"/>
      <c r="C237" s="57"/>
      <c r="D237" s="61"/>
      <c r="E237" s="74"/>
      <c r="F237" s="57"/>
      <c r="G237" s="57"/>
      <c r="H237" s="57"/>
      <c r="O237" s="51"/>
      <c r="Q237" s="51"/>
    </row>
  </sheetData>
  <mergeCells count="15">
    <mergeCell ref="A19:E19"/>
    <mergeCell ref="A1:E1"/>
    <mergeCell ref="F1:M1"/>
    <mergeCell ref="A2:C3"/>
    <mergeCell ref="D2:D6"/>
    <mergeCell ref="E2:E6"/>
    <mergeCell ref="F2:F6"/>
    <mergeCell ref="G2:G6"/>
    <mergeCell ref="H2:H6"/>
    <mergeCell ref="I2:J3"/>
    <mergeCell ref="K2:L3"/>
    <mergeCell ref="M2:M6"/>
    <mergeCell ref="A4:A6"/>
    <mergeCell ref="B4:B6"/>
    <mergeCell ref="C4:C6"/>
  </mergeCells>
  <printOptions horizontalCentered="1"/>
  <pageMargins left="0.7" right="0.7" top="0.75" bottom="0.75" header="0.3" footer="0.3"/>
  <pageSetup paperSize="8" orientation="landscape" useFirstPageNumber="1" r:id="rId1"/>
  <headerFooter>
    <oddFooter>&amp;C 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xxxxxx</vt:lpstr>
      <vt:lpstr>PROPOSED AAI 2015-16</vt:lpstr>
      <vt:lpstr>Sheet1</vt:lpstr>
      <vt:lpstr>5 years fun st</vt:lpstr>
      <vt:lpstr>JNNURM STATEMENT</vt:lpstr>
      <vt:lpstr>Sheet3</vt:lpstr>
      <vt:lpstr>Sheet6</vt:lpstr>
      <vt:lpstr>'5 years fun st'!Print_Area</vt:lpstr>
      <vt:lpstr>'JNNURM STATEMENT'!Print_Area</vt:lpstr>
      <vt:lpstr>'PROPOSED AAI 2015-16'!Print_Area</vt:lpstr>
      <vt:lpstr>Sheet1!Print_Area</vt:lpstr>
      <vt:lpstr>Sheet3!Print_Area</vt:lpstr>
      <vt:lpstr>xxxxxx!Print_Area</vt:lpstr>
      <vt:lpstr>'PROPOSED AAI 2015-16'!Print_Titles</vt:lpstr>
      <vt:lpstr>Sheet3!Print_Titles</vt:lpstr>
    </vt:vector>
  </TitlesOfParts>
  <Company>FACIT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ASHWINI</dc:creator>
  <cp:lastModifiedBy>SIDHIVINAYAK</cp:lastModifiedBy>
  <cp:lastPrinted>2015-06-21T11:06:50Z</cp:lastPrinted>
  <dcterms:created xsi:type="dcterms:W3CDTF">2001-12-03T11:30:41Z</dcterms:created>
  <dcterms:modified xsi:type="dcterms:W3CDTF">2015-06-21T12:07:18Z</dcterms:modified>
</cp:coreProperties>
</file>